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3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shakuyti tner havelvathner\"/>
    </mc:Choice>
  </mc:AlternateContent>
  <bookViews>
    <workbookView xWindow="0" yWindow="0" windowWidth="23040" windowHeight="8808" tabRatio="937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khber" sheetId="27" state="hidden" r:id="rId9"/>
    <sheet name="tntes" sheetId="28" state="hidden" r:id="rId10"/>
    <sheet name="gren" sheetId="30" state="hidden" r:id="rId11"/>
    <sheet name="tsaay" sheetId="29" state="hidden" r:id="rId12"/>
    <sheet name="guyq" sheetId="31" state="hidden" r:id="rId13"/>
    <sheet name="gn plan" sheetId="32" state="hidden" r:id="rId14"/>
    <sheet name="tarifik" sheetId="34" state="hidden" r:id="rId15"/>
  </sheets>
  <externalReferences>
    <externalReference r:id="rId16"/>
    <externalReference r:id="rId17"/>
    <externalReference r:id="rId18"/>
    <externalReference r:id="rId19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13">'gn plan'!$A$1:$I$120</definedName>
    <definedName name="_xlnm.Print_Area" localSheetId="7">'Khmberi ev erekhaneri tiv'!$A$1:$F$31</definedName>
    <definedName name="_xlnm.Print_Area" localSheetId="6">Komunal!$A$1:$N$35</definedName>
    <definedName name="_xlnm.Print_Area" localSheetId="14">tarifik!$B$2:$J$27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10" i="11" l="1"/>
  <c r="J5" i="34" l="1"/>
  <c r="J6" i="34"/>
  <c r="J7" i="34"/>
  <c r="J8" i="34"/>
  <c r="J9" i="34"/>
  <c r="J10" i="34"/>
  <c r="J11" i="34"/>
  <c r="J12" i="34"/>
  <c r="J13" i="34"/>
  <c r="J14" i="34"/>
  <c r="J15" i="34"/>
  <c r="J16" i="34"/>
  <c r="J17" i="34"/>
  <c r="J18" i="34"/>
  <c r="J19" i="34"/>
  <c r="J20" i="34"/>
  <c r="J21" i="34"/>
  <c r="J22" i="34"/>
  <c r="J23" i="34"/>
  <c r="J24" i="34"/>
  <c r="J25" i="34"/>
  <c r="J26" i="34"/>
  <c r="H27" i="34"/>
  <c r="J27" i="34"/>
  <c r="H87" i="32" l="1"/>
  <c r="F15" i="31"/>
  <c r="H17" i="32" l="1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H82" i="32"/>
  <c r="H83" i="32"/>
  <c r="H84" i="32"/>
  <c r="H85" i="32"/>
  <c r="H86" i="32"/>
  <c r="H88" i="32"/>
  <c r="H89" i="32"/>
  <c r="H90" i="32"/>
  <c r="H91" i="32"/>
  <c r="H92" i="32"/>
  <c r="H93" i="32"/>
  <c r="H94" i="32"/>
  <c r="H95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H115" i="32"/>
  <c r="H116" i="32"/>
  <c r="H117" i="32"/>
  <c r="H118" i="32"/>
  <c r="I118" i="32"/>
  <c r="E47" i="28"/>
  <c r="E48" i="28"/>
  <c r="F22" i="31"/>
  <c r="F23" i="31"/>
  <c r="F24" i="31"/>
  <c r="F25" i="31"/>
  <c r="F26" i="31"/>
  <c r="F27" i="31"/>
  <c r="F21" i="31"/>
  <c r="H18" i="27"/>
  <c r="G7" i="11"/>
  <c r="F16" i="31"/>
  <c r="C7" i="11"/>
  <c r="F28" i="31" l="1"/>
  <c r="C69" i="7" l="1"/>
  <c r="F14" i="31" l="1"/>
  <c r="F13" i="31"/>
  <c r="F12" i="31"/>
  <c r="F11" i="31"/>
  <c r="E17" i="29"/>
  <c r="E16" i="29"/>
  <c r="E14" i="29"/>
  <c r="E12" i="29"/>
  <c r="E11" i="29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46" i="28"/>
  <c r="E45" i="28"/>
  <c r="E44" i="28"/>
  <c r="E43" i="28"/>
  <c r="E42" i="28"/>
  <c r="E41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16" i="27"/>
  <c r="G15" i="27"/>
  <c r="G14" i="27"/>
  <c r="H14" i="27" s="1"/>
  <c r="G13" i="27"/>
  <c r="H13" i="27" s="1"/>
  <c r="G12" i="27"/>
  <c r="H12" i="27" s="1"/>
  <c r="G11" i="27"/>
  <c r="H11" i="27" s="1"/>
  <c r="G10" i="27"/>
  <c r="H10" i="27" s="1"/>
  <c r="G9" i="27"/>
  <c r="H9" i="27" s="1"/>
  <c r="G8" i="27"/>
  <c r="H8" i="27" s="1"/>
  <c r="G7" i="27"/>
  <c r="H7" i="27" s="1"/>
  <c r="E49" i="28" l="1"/>
  <c r="F17" i="31"/>
  <c r="E33" i="30"/>
  <c r="E10" i="29"/>
  <c r="G16" i="27"/>
  <c r="H15" i="27"/>
  <c r="H16" i="27" s="1"/>
  <c r="D38" i="19" l="1"/>
  <c r="E38" i="7"/>
  <c r="D16" i="7" l="1"/>
  <c r="C8" i="11" l="1"/>
  <c r="L8" i="23"/>
  <c r="L9" i="23"/>
  <c r="L10" i="23"/>
  <c r="L11" i="23"/>
  <c r="L12" i="23"/>
  <c r="L13" i="23"/>
  <c r="L14" i="23"/>
  <c r="L15" i="23"/>
  <c r="L16" i="23"/>
  <c r="L17" i="23"/>
  <c r="L18" i="23"/>
  <c r="L7" i="23"/>
  <c r="G1" i="7" l="1"/>
  <c r="A24" i="10" l="1"/>
  <c r="A25" i="10" s="1"/>
  <c r="A26" i="10" s="1"/>
  <c r="A27" i="10" s="1"/>
  <c r="A28" i="10" s="1"/>
  <c r="A33" i="10" s="1"/>
  <c r="A35" i="10" s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6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33" i="9" s="1"/>
  <c r="A35" i="9" s="1"/>
  <c r="A36" i="9" s="1"/>
  <c r="A37" i="9" s="1"/>
  <c r="A38" i="9" s="1"/>
  <c r="A39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8" i="9" s="1"/>
  <c r="A2" i="9"/>
  <c r="A8" i="9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1" i="7" s="1"/>
  <c r="A42" i="7" s="1"/>
  <c r="A43" i="7" s="1"/>
  <c r="A44" i="7" s="1"/>
  <c r="A45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2" i="19" s="1"/>
  <c r="A43" i="19" s="1"/>
  <c r="A44" i="19" s="1"/>
  <c r="A45" i="19" s="1"/>
  <c r="A47" i="19" s="1"/>
  <c r="A48" i="19" s="1"/>
  <c r="A51" i="19" s="1"/>
  <c r="A52" i="19" s="1"/>
  <c r="A53" i="19" s="1"/>
  <c r="A54" i="19" s="1"/>
  <c r="A55" i="19" s="1"/>
  <c r="A58" i="19" s="1"/>
  <c r="A12" i="19"/>
  <c r="A14" i="19" s="1"/>
  <c r="A15" i="19" s="1"/>
  <c r="A16" i="19" s="1"/>
  <c r="A17" i="19" s="1"/>
  <c r="A21" i="19" s="1"/>
  <c r="A22" i="19" s="1"/>
  <c r="A23" i="19" s="1"/>
  <c r="A15" i="7"/>
  <c r="A17" i="7" s="1"/>
  <c r="A18" i="7" s="1"/>
  <c r="A19" i="7" s="1"/>
  <c r="A20" i="7" s="1"/>
  <c r="A21" i="7" s="1"/>
  <c r="E5" i="7"/>
  <c r="E4" i="7"/>
  <c r="A23" i="7" l="1"/>
  <c r="A24" i="7" s="1"/>
  <c r="A59" i="19"/>
  <c r="A60" i="19" s="1"/>
  <c r="A61" i="19" s="1"/>
  <c r="A64" i="19" l="1"/>
  <c r="D8" i="9"/>
  <c r="F15" i="7" l="1"/>
  <c r="D9" i="10" s="1"/>
  <c r="B23" i="9" l="1"/>
  <c r="B23" i="10" l="1"/>
  <c r="C13" i="7" l="1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C23" i="22" s="1"/>
  <c r="A2" i="22"/>
  <c r="O8" i="11"/>
  <c r="O9" i="11" s="1"/>
  <c r="A2" i="11"/>
  <c r="D54" i="18"/>
  <c r="D59" i="18" s="1"/>
  <c r="F66" i="7" s="1"/>
  <c r="D66" i="7" s="1"/>
  <c r="D26" i="7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D34" i="18"/>
  <c r="D27" i="19"/>
  <c r="F27" i="7" s="1"/>
  <c r="P9" i="11"/>
  <c r="E23" i="22"/>
  <c r="D23" i="22"/>
  <c r="D60" i="10"/>
  <c r="E60" i="10" s="1"/>
  <c r="F59" i="18"/>
  <c r="C66" i="7"/>
  <c r="C26" i="7" s="1"/>
  <c r="C25" i="7" s="1"/>
  <c r="E66" i="7"/>
  <c r="K66" i="7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G60" i="10" l="1"/>
  <c r="J66" i="7"/>
  <c r="D21" i="9"/>
  <c r="E21" i="9" s="1"/>
  <c r="E26" i="7"/>
  <c r="J26" i="7" s="1"/>
  <c r="I26" i="7"/>
  <c r="I66" i="7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D20" i="9" l="1"/>
  <c r="E20" i="9" s="1"/>
  <c r="E25" i="7"/>
  <c r="J25" i="7" s="1"/>
  <c r="D43" i="10"/>
  <c r="E43" i="10" s="1"/>
  <c r="D7" i="10"/>
  <c r="E7" i="10" s="1"/>
  <c r="E12" i="7"/>
  <c r="H25" i="7"/>
  <c r="D12" i="7"/>
  <c r="C84" i="7"/>
  <c r="C62" i="18"/>
  <c r="K26" i="7"/>
  <c r="F25" i="7"/>
  <c r="E21" i="10"/>
  <c r="D60" i="9" l="1"/>
  <c r="E60" i="9" s="1"/>
  <c r="D20" i="10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<sst xmlns="http://schemas.openxmlformats.org/spreadsheetml/2006/main" count="1191" uniqueCount="579">
  <si>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</si>
  <si>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</si>
  <si>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</si>
  <si>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</si>
  <si>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</si>
  <si>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</si>
  <si>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</si>
  <si>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</si>
  <si>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</si>
  <si>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</si>
  <si>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</si>
  <si>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</si>
  <si>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</si>
  <si>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</si>
  <si>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</si>
  <si>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</si>
  <si>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</si>
  <si>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</si>
  <si>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</si>
  <si>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</si>
  <si>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</si>
  <si>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</si>
  <si>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</si>
  <si>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</si>
  <si>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</si>
  <si>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</si>
  <si>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</si>
  <si>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</si>
  <si>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</si>
  <si>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</si>
  <si>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</si>
  <si>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</si>
  <si>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</si>
  <si>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</si>
  <si>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</si>
  <si>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</si>
  <si>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</si>
  <si>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</si>
  <si>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</si>
  <si>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</si>
  <si>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</si>
  <si>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</si>
  <si>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</si>
  <si>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</si>
  <si>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</si>
  <si>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</si>
  <si>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</si>
  <si>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</si>
  <si>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</si>
  <si>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</si>
  <si>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</si>
  <si>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</si>
  <si>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</si>
  <si>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</si>
  <si>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</si>
  <si>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</si>
  <si>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</si>
  <si>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</si>
  <si>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</si>
  <si>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</si>
  <si>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</si>
  <si>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</si>
  <si>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</si>
  <si>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</si>
  <si>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</si>
  <si>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</si>
  <si>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</si>
  <si>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</si>
  <si>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</si>
  <si>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</si>
  <si>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</si>
  <si>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</si>
  <si>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</si>
  <si>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</si>
  <si>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</si>
  <si>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</si>
  <si>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</si>
  <si>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</si>
  <si>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</si>
  <si>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</si>
  <si>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</si>
  <si>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</si>
  <si>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</si>
  <si>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</si>
  <si>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</si>
  <si>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</si>
  <si>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</si>
  <si>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</si>
  <si>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</si>
  <si>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</si>
  <si>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</si>
  <si>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</si>
  <si>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</si>
  <si>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</si>
  <si>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</si>
  <si>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</si>
  <si>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</si>
  <si>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</si>
  <si>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</si>
  <si>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</si>
  <si>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</si>
  <si>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</si>
  <si>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</si>
  <si>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</si>
  <si>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</si>
  <si>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</si>
  <si>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</si>
  <si>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</si>
  <si>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</si>
  <si>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</si>
  <si>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</si>
  <si>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</si>
  <si>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</si>
  <si>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</si>
  <si>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</si>
  <si>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</si>
  <si>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</si>
  <si>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</si>
  <si>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</si>
  <si>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</si>
  <si>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</si>
  <si>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</si>
  <si>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</si>
  <si>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</si>
  <si>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</si>
  <si>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</si>
  <si>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</si>
  <si>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</si>
  <si>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</si>
  <si>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</si>
  <si>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</si>
  <si>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</si>
  <si>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</si>
  <si>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</si>
  <si>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</si>
  <si>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</si>
  <si>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</si>
  <si>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</si>
  <si>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</si>
  <si>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</si>
  <si>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</si>
  <si>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</si>
  <si>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</si>
  <si>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</si>
  <si>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</si>
  <si>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</si>
  <si>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</si>
  <si>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</si>
  <si>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</si>
  <si>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</si>
  <si>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</si>
  <si>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</si>
  <si>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</si>
  <si>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</si>
  <si>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</si>
  <si>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</si>
  <si>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</si>
  <si>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</si>
  <si>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</si>
  <si>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</si>
  <si>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</si>
  <si>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</si>
  <si>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</si>
  <si>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</si>
  <si>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</si>
  <si>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</si>
  <si>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</si>
  <si>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</si>
  <si>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</si>
  <si>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</si>
  <si>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</si>
  <si>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</si>
  <si>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</si>
  <si>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</si>
  <si>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</si>
  <si>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</si>
  <si>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</si>
  <si>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</si>
  <si>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</si>
  <si>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</si>
  <si>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</si>
  <si>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</si>
  <si>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</si>
  <si>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</si>
  <si>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</si>
  <si>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</si>
  <si>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</si>
  <si>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</si>
  <si>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</si>
  <si>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</si>
  <si>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</si>
  <si>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</si>
  <si>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</si>
  <si>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</si>
  <si>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</si>
  <si>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</si>
  <si>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</si>
  <si>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</si>
  <si>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</si>
  <si>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</si>
  <si>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</si>
  <si>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</si>
  <si>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</si>
  <si>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</si>
  <si>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</si>
  <si>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</si>
  <si>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</si>
  <si>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</si>
  <si>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</si>
  <si>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</si>
  <si>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</si>
  <si>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</si>
  <si>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</si>
  <si>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</si>
  <si>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</si>
  <si>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</si>
  <si>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</si>
  <si>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</si>
  <si>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</si>
  <si>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</si>
  <si>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</si>
  <si>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</si>
  <si>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</si>
  <si>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</si>
  <si>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</si>
  <si>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</si>
  <si>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</si>
  <si>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</si>
  <si>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</si>
  <si>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</si>
  <si>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</si>
  <si>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</si>
  <si>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</si>
  <si>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</si>
  <si>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</si>
  <si>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</si>
  <si>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</si>
  <si>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</si>
  <si>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</si>
  <si>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</si>
  <si>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</si>
  <si>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</si>
  <si>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</si>
  <si>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</si>
  <si>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</si>
  <si>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</si>
  <si>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</si>
  <si>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</si>
  <si>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Պար</t>
  </si>
  <si>
    <t>ժամանակակից պարեր</t>
  </si>
  <si>
    <t>Երգեցողություն</t>
  </si>
  <si>
    <t>Թատերական</t>
  </si>
  <si>
    <t>Նկարչություն</t>
  </si>
  <si>
    <t>Դհոլ</t>
  </si>
  <si>
    <t>Անգլերեն</t>
  </si>
  <si>
    <t>Զարգացման կենտրոն</t>
  </si>
  <si>
    <t xml:space="preserve">«Զեյթուն մշակութային կենտրոն» ՀՈԱԿ-ի </t>
  </si>
  <si>
    <t>Դիանա Շմավոնյան</t>
  </si>
  <si>
    <t>Անահիտ Եղիազարյան</t>
  </si>
  <si>
    <t>պարգևատրման գծով</t>
  </si>
  <si>
    <t>Հիմնական միջոցների դուրս գրման գծով</t>
  </si>
  <si>
    <t>Ցուցանակների պատրաստում</t>
  </si>
  <si>
    <t>Պետական ռեգիստրի վկայականում փոփոխություն</t>
  </si>
  <si>
    <t>«ՅՈՒՔՈՄ» ՓԲԸ</t>
  </si>
  <si>
    <t>&lt;&lt; Զեյթու մշակութային կենտրոն&gt;&gt; ՀՈԱԿ-ի 2022թ նախատեսվող ուսման  վարձավճարների վերաբերյալ/վճարովի  ծառայություններ/</t>
  </si>
  <si>
    <t>վճարովի  ծառայություններ</t>
  </si>
  <si>
    <t>Հ/հ</t>
  </si>
  <si>
    <t>Խմբակի  անվանումը</t>
  </si>
  <si>
    <t>Վճարովի,անվճար</t>
  </si>
  <si>
    <t>Դասընթացի տևողությունը տարվա ընթացքում (ամիս)</t>
  </si>
  <si>
    <t>Երեխաների թվաքանակը</t>
  </si>
  <si>
    <t>Ուսման վարձավ ճարը(մեկ ամիս)</t>
  </si>
  <si>
    <t>Ընդամենը գումար/ամիս/ (հազ.դրամ)</t>
  </si>
  <si>
    <t>Ընդամենը գումար/10ամիս/ (հազ.դրամ)</t>
  </si>
  <si>
    <t xml:space="preserve">Պար  </t>
  </si>
  <si>
    <t>վճարովի</t>
  </si>
  <si>
    <t>Պար ժամանակակից</t>
  </si>
  <si>
    <t>Կիթառ</t>
  </si>
  <si>
    <t>Անգլերենի ուսուցում</t>
  </si>
  <si>
    <t>Մանկական զարգացման կենտրոն</t>
  </si>
  <si>
    <t xml:space="preserve">ԸՆԴԱՄԵՆԸ </t>
  </si>
  <si>
    <t>Տարեցների ինքնագործ խումբ</t>
  </si>
  <si>
    <t>անվճար</t>
  </si>
  <si>
    <t>Ա.Եղիազարյան</t>
  </si>
  <si>
    <t>Ց Ա Ն Կ</t>
  </si>
  <si>
    <t>ձեռք     բերման</t>
  </si>
  <si>
    <t>Անվանումը</t>
  </si>
  <si>
    <t>Չափման միավորը</t>
  </si>
  <si>
    <t>Միավորի գինը</t>
  </si>
  <si>
    <t>ø³Ý³ÏÁ</t>
  </si>
  <si>
    <t>Օճառ ձեռքի</t>
  </si>
  <si>
    <t>հատ</t>
  </si>
  <si>
    <t>Հեղուկ Օճառ</t>
  </si>
  <si>
    <t>տարա</t>
  </si>
  <si>
    <t>լիտր</t>
  </si>
  <si>
    <t>Զուգարանի խոզանակներ</t>
  </si>
  <si>
    <t>Աղբարկղ պլասմասե</t>
  </si>
  <si>
    <t>Դույլ պլասմասե</t>
  </si>
  <si>
    <t>Լվացքի փոշի ձեռքով լվանալու համար</t>
  </si>
  <si>
    <t>Ավել</t>
  </si>
  <si>
    <t>էլեկտրական երկարացման լար</t>
  </si>
  <si>
    <t>Ռուլոնով զուգարանի թուղթ</t>
  </si>
  <si>
    <t>Լամպ տանձաձև, էկոնոմ</t>
  </si>
  <si>
    <t>Լամպ պարուրաձև էկոնոմ</t>
  </si>
  <si>
    <t>Լամպ  շիկացման 60Wտանձաձև</t>
  </si>
  <si>
    <t>Հատակի լվացման լաթ</t>
  </si>
  <si>
    <t>Հատակ մաքրելու հեղուկ</t>
  </si>
  <si>
    <t>Փական</t>
  </si>
  <si>
    <t>Պոլիէթիլենային պարկ աղբի համար</t>
  </si>
  <si>
    <t>Թղթե անձեռոցիկներ երկշերտ</t>
  </si>
  <si>
    <t>Պոլիմերային ինքնակպչուն ժապավեն 48մմx100մ տնտ.մեծ</t>
  </si>
  <si>
    <t>Պոլիմերային ինքնակպչուն ժապավեն 16մմx36մ գրա.փոքր</t>
  </si>
  <si>
    <t>Սկոչ` երկկողմանի սոսնձված</t>
  </si>
  <si>
    <t>Ձեռնոցներ</t>
  </si>
  <si>
    <t>զույգ</t>
  </si>
  <si>
    <t>Աշխատանքային ձեռնոցներ</t>
  </si>
  <si>
    <t>Ապակի մաքրելու միջոց</t>
  </si>
  <si>
    <t>Սպունգ սանիտարահիգենիկ</t>
  </si>
  <si>
    <t>Կահույքի փայլեցման միջոց</t>
  </si>
  <si>
    <t>Հոտզերծիչ օդի</t>
  </si>
  <si>
    <t>Մեկանգամյա օգտագործման բաժակներ</t>
  </si>
  <si>
    <t>Աման լվանալու հեղուկ</t>
  </si>
  <si>
    <t>Կահույք մաքրելու լաթ</t>
  </si>
  <si>
    <t xml:space="preserve">Մաքրող փոշի </t>
  </si>
  <si>
    <t xml:space="preserve"> Սպիտակեցնող հեղուկ </t>
  </si>
  <si>
    <t>Սպունգ աման լվանալու</t>
  </si>
  <si>
    <t>Կուտակիչ մարտկոց</t>
  </si>
  <si>
    <t>Ապահովիչ</t>
  </si>
  <si>
    <t>Խոզանակ-սպունգ ապակի մաքրելու համար ձողով</t>
  </si>
  <si>
    <t>Գրասենյակային ապրանքներ և նյութեր`</t>
  </si>
  <si>
    <t>Թուղթ A 4 ֆորմատի/21x29.7/</t>
  </si>
  <si>
    <t>տուփ</t>
  </si>
  <si>
    <t xml:space="preserve">Թուղթ նշումների սոսնձվածքով </t>
  </si>
  <si>
    <t>Թղթապանակ կոշտ կազմով</t>
  </si>
  <si>
    <t>Թղթապանակ ամրակով</t>
  </si>
  <si>
    <t>Ֆայլ</t>
  </si>
  <si>
    <t>Դակիչ միջին</t>
  </si>
  <si>
    <t>Կարիչ/մինչև 20 թերթ/</t>
  </si>
  <si>
    <t>Կարիչ 20-50 թերթի համար</t>
  </si>
  <si>
    <t>Սոսինձ, թղթի, ստվարաթղթի և տեքստիլի</t>
  </si>
  <si>
    <t>Ռետին հասարակ</t>
  </si>
  <si>
    <t>Մատիտ գրաֆիտե միջուկով</t>
  </si>
  <si>
    <t>Մատիտ Գունավոր/12 գույն/</t>
  </si>
  <si>
    <t>Գունավոր թուղթ/100 հատ/</t>
  </si>
  <si>
    <t>Պլաստիլին/6 գույն/</t>
  </si>
  <si>
    <t xml:space="preserve">Գնդիկավոր գրիչ </t>
  </si>
  <si>
    <t>Քանոն պլաստիկ</t>
  </si>
  <si>
    <t>Մարկերներ</t>
  </si>
  <si>
    <t>Նկարների շրջանակներ</t>
  </si>
  <si>
    <t>Կարիչի մետաղալարե կապեր միջին</t>
  </si>
  <si>
    <t>Կարիչի մետաղալարե կապեր փոքր</t>
  </si>
  <si>
    <t>Համակարգչային մկնիկ լարով</t>
  </si>
  <si>
    <t>Մկրատ գրասենյակային</t>
  </si>
  <si>
    <t>Ֆլեշ հիշողություն 8ԳԲ</t>
  </si>
  <si>
    <t>ձեռքբերման</t>
  </si>
  <si>
    <t>Ծառայություններ`</t>
  </si>
  <si>
    <t>Համակարգչային սպասարկման գծով,որից</t>
  </si>
  <si>
    <t>Պատճենահանման սարքերի պահպանման /լիցքավորում/</t>
  </si>
  <si>
    <t>Համակարգիչնեին առնչվող ծառայություններ</t>
  </si>
  <si>
    <t>Ուսումնական նյութերի գծով,որից</t>
  </si>
  <si>
    <t>Տպագրական ծառայություններ</t>
  </si>
  <si>
    <t>Միջոցառումների գծով,որից</t>
  </si>
  <si>
    <t>տիկնիկային թատրոնի հրավեր</t>
  </si>
  <si>
    <t>Դերասանի հրավեր</t>
  </si>
  <si>
    <t>Գեղարվեստական ձևավորման դեկորացիայի նյութեր</t>
  </si>
  <si>
    <t xml:space="preserve">Տնօրեն                           </t>
  </si>
  <si>
    <t>Գլխ. Հաշվապահ</t>
  </si>
  <si>
    <t>Քանակը</t>
  </si>
  <si>
    <t xml:space="preserve"> Լազերային տպիչ</t>
  </si>
  <si>
    <t xml:space="preserve"> Նստատեղեր, աթոռներ</t>
  </si>
  <si>
    <t xml:space="preserve"> Լուսարձակներ</t>
  </si>
  <si>
    <t xml:space="preserve"> ներքին շերտավարագույրներ</t>
  </si>
  <si>
    <t xml:space="preserve"> աշխատավայրի անվտանգության ապահովման սարքեր</t>
  </si>
  <si>
    <t xml:space="preserve"> սեղանածածկեր (ներկառուցված խոհանոցների համար)</t>
  </si>
  <si>
    <t>Ձայնային տեխնիկայի պարագաներ</t>
  </si>
  <si>
    <t>Կգ</t>
  </si>
  <si>
    <t>մ2</t>
  </si>
  <si>
    <t>Խոսափող</t>
  </si>
  <si>
    <t xml:space="preserve"> բարձրախոսներ</t>
  </si>
  <si>
    <t>Համակարգչային մոնիտոր</t>
  </si>
  <si>
    <t xml:space="preserve"> Ձայնային օպերատորի վահանակ</t>
  </si>
  <si>
    <t>Հիմնական միջոցներ</t>
  </si>
  <si>
    <t>Արագամաշ առարկաներ</t>
  </si>
  <si>
    <t xml:space="preserve"> լուսավորման սարքեր և էլեկտրական լամպեր</t>
  </si>
  <si>
    <t xml:space="preserve"> ներկ, շինարարական</t>
  </si>
  <si>
    <t xml:space="preserve"> յուղաներկ</t>
  </si>
  <si>
    <t>ներկ` լատեքսային</t>
  </si>
  <si>
    <t>ծեփամածիկ` գիպսային</t>
  </si>
  <si>
    <t>վրձին` ներկարարական</t>
  </si>
  <si>
    <t>կգ</t>
  </si>
  <si>
    <t>Կազմեց</t>
  </si>
  <si>
    <t>ամիս</t>
  </si>
  <si>
    <t>ՄԱ</t>
  </si>
  <si>
    <t>Հեռախոսային խոսակցության  ծառայություններ</t>
  </si>
  <si>
    <t>64211100</t>
  </si>
  <si>
    <t xml:space="preserve"> համացանցային և ներքին ծառայողական (ինտրանետ) ցանցերի համակարգչային ծրագրային փաթեթներ</t>
  </si>
  <si>
    <t>48220000</t>
  </si>
  <si>
    <t>Հիմնական հեռախոսագծի բաժանորդային ծառայություններ</t>
  </si>
  <si>
    <t xml:space="preserve"> Կենցաղային աղբի հավաքման ծառայություններ</t>
  </si>
  <si>
    <t>խ.մ</t>
  </si>
  <si>
    <t>Ջրի բաշխման և դրա հետ կապված ծառայություններ</t>
  </si>
  <si>
    <t>65100000</t>
  </si>
  <si>
    <t>Խողովակաշարերով գազային վառելիքի բաշխման ծառայություններ</t>
  </si>
  <si>
    <t>65200000</t>
  </si>
  <si>
    <t>կվտ</t>
  </si>
  <si>
    <t>Էլեկտրականության բաշխման և դրա հետ կապված ծառայություններ</t>
  </si>
  <si>
    <t>65300000</t>
  </si>
  <si>
    <t>Համակարգիչներին առնչվող ծառայություններ</t>
  </si>
  <si>
    <t>Պատճենահանման սարքերի պահպանման ծառայություններ</t>
  </si>
  <si>
    <t>Մշակութային միջոցառումների հետ կապված ծառայություններ</t>
  </si>
  <si>
    <t>Գնումների համակարգման ծառայություններ</t>
  </si>
  <si>
    <t>79411210</t>
  </si>
  <si>
    <t>տարի</t>
  </si>
  <si>
    <t xml:space="preserve"> էլեկտրոնային ստորագրության հավաստագրման ծառայություններ</t>
  </si>
  <si>
    <t>Հաշվապահական համակրգչային ծրագրային փաթեթների մշակման ծառայություններ</t>
  </si>
  <si>
    <t>72211174</t>
  </si>
  <si>
    <t>քմ</t>
  </si>
  <si>
    <t xml:space="preserve"> վերանորոգման և պահպանման զանազան ծառայություններ</t>
  </si>
  <si>
    <t>50800000</t>
  </si>
  <si>
    <t>Վառարանների մաքրման ծառայություններ</t>
  </si>
  <si>
    <t>Գազասպառման  համակարգի սպասարկման ծառայություններ</t>
  </si>
  <si>
    <t>Հրշեջ անվտանգության մասնագիտացված ծառայություններ</t>
  </si>
  <si>
    <t>79711110</t>
  </si>
  <si>
    <t xml:space="preserve"> աշխատակիցների վերապատրաստման ծառայություններ</t>
  </si>
  <si>
    <t>գույքագրման ծառայություններ</t>
  </si>
  <si>
    <t>ԾԱՌԱՅՈՒԹՅՈՒՆՆԵՐ</t>
  </si>
  <si>
    <t>30237490</t>
  </si>
  <si>
    <t xml:space="preserve"> Բարձրախոսներ</t>
  </si>
  <si>
    <t>39110000</t>
  </si>
  <si>
    <t>30232110</t>
  </si>
  <si>
    <t>31500000</t>
  </si>
  <si>
    <t>39515410</t>
  </si>
  <si>
    <t xml:space="preserve"> գեղարվեստական ձևավորման (դեկորացիայի) նյութեր</t>
  </si>
  <si>
    <t>39221430</t>
  </si>
  <si>
    <t>39224331</t>
  </si>
  <si>
    <t>39224341</t>
  </si>
  <si>
    <t>24451141</t>
  </si>
  <si>
    <t>39831241</t>
  </si>
  <si>
    <t>30192770</t>
  </si>
  <si>
    <t>30192740</t>
  </si>
  <si>
    <t>37821130</t>
  </si>
  <si>
    <t>30197332</t>
  </si>
  <si>
    <t>30197231</t>
  </si>
  <si>
    <t>30197235</t>
  </si>
  <si>
    <t>30197234</t>
  </si>
  <si>
    <t>30199420</t>
  </si>
  <si>
    <t>ԱՊՐԱՆՔՆԵՐ</t>
  </si>
  <si>
    <t>բաժին 08,  խումբ 02, դաս 03,ծրագիր -&lt;&lt;Մշակույթի և ժամանացի կազմակերպում&gt;&gt;</t>
  </si>
  <si>
    <t>անվանումը</t>
  </si>
  <si>
    <t>Միջանցիկ կոդը ըստ CPV դասակարգման</t>
  </si>
  <si>
    <t>Հոդվածը</t>
  </si>
  <si>
    <t>Ընդամենը ծախսերը (դրամ)</t>
  </si>
  <si>
    <t>Գնման ձև  (Ընթացակարգը)</t>
  </si>
  <si>
    <t>Գնման  առարկայի</t>
  </si>
  <si>
    <t>Ֆինանսավորումը` Քանաքեռ-Զեյթուն համայնք</t>
  </si>
  <si>
    <t>(ըստ բյուջետային  ծախսերի գործառնական դասակարգման)</t>
  </si>
  <si>
    <t>բաժին 08 խումբ  02  դաս 03 ծրագիր &lt;&lt;Մշակույթի և  ժամանացի կազմակերպում&gt;&gt;</t>
  </si>
  <si>
    <t>Անվանումը`   Երևան քաղաքի 2023 թվականի բյուջեով գնման ենթակա ապրանքներ, աշխատանքներ և ծառայություններ</t>
  </si>
  <si>
    <t>Ծրագիր &lt;&lt; Մշակույթի և  ժամանացի կազմակերպում&gt;&gt;</t>
  </si>
  <si>
    <t>Հաստատում եմ`</t>
  </si>
  <si>
    <t xml:space="preserve">&lt;&lt;Զեյթուն մշակութային կենտրոն&gt;&gt; ՀՈԱԿ </t>
  </si>
  <si>
    <t>2023 թվականի գնումների  պլան</t>
  </si>
  <si>
    <t xml:space="preserve"> Տնօրեն՝                             Դ․Շմավոնյան</t>
  </si>
  <si>
    <t>գնումների պլան</t>
  </si>
  <si>
    <t>Ախտահանիչ հեղուկ նյութեր</t>
  </si>
  <si>
    <t xml:space="preserve">Ախտահանող հեղուկ սան հանգույցի </t>
  </si>
  <si>
    <t xml:space="preserve"> Սուբսիդիայի պայմանագիր</t>
  </si>
  <si>
    <t>01.02.23թ  երեխաների ցուցակային թվով հաշվարկված</t>
  </si>
  <si>
    <t>ըստ աշխատավարձի  հաշվարկի տեղեկանքի</t>
  </si>
  <si>
    <t>ըստ կոմունալ վճարների մասին տեղեկանքի</t>
  </si>
  <si>
    <t>ըստ պայմանագրի</t>
  </si>
  <si>
    <t>ըստ 2023թ գնումների պլանի</t>
  </si>
  <si>
    <t xml:space="preserve"> սան հանգույցում,կցվում է նախահաշիվ</t>
  </si>
  <si>
    <t>Ջեռուցման համակարգ,ծխաօդատար համակարգ</t>
  </si>
  <si>
    <t>Պայմանագիր</t>
  </si>
  <si>
    <t>աշխատակիցների գծով</t>
  </si>
  <si>
    <t>Հայկական ծրագրերով հաշվարկված</t>
  </si>
  <si>
    <t>Հավասարվեցված է եկամուտ ,ծախսին</t>
  </si>
  <si>
    <t xml:space="preserve"> ձեռքերը չորացնելու սարքեր</t>
  </si>
  <si>
    <t>39712400</t>
  </si>
  <si>
    <t xml:space="preserve">01.02.23թ  երեխաների ցուցակային թվով </t>
  </si>
  <si>
    <t>դիմլոմ ЛТ 008967</t>
  </si>
  <si>
    <t xml:space="preserve">բարձրագույն, Սիսիանի պոլիտեխնիկ, արդյունաբերական  ձեռնարկությունների  և կայանքների էլեկտրասարքավորումներ </t>
  </si>
  <si>
    <t>77-13-02-61</t>
  </si>
  <si>
    <t>Պահակ</t>
  </si>
  <si>
    <t>Խաչատրյան Սեդրակ Ժիրայրի</t>
  </si>
  <si>
    <t>դիպլոմ  AD072038</t>
  </si>
  <si>
    <t>բարձրագույն, Երևանի «Գալիք» համալսարան,  իրավագիտություն</t>
  </si>
  <si>
    <t>55-88-80-49</t>
  </si>
  <si>
    <t xml:space="preserve"> Պետրոսյան Արման Գագիկի</t>
  </si>
  <si>
    <t>94-98-89-76</t>
  </si>
  <si>
    <t>Մկրտչյան Հովհաննես Անդրանիկի</t>
  </si>
  <si>
    <t>դիպլոմ CT-I258803</t>
  </si>
  <si>
    <t xml:space="preserve">միջին մասնագիտական, Ստեփանակերտի բժշկական ուսումնարան, բուժական գործ </t>
  </si>
  <si>
    <t>98-99-23-21</t>
  </si>
  <si>
    <t>Հավաքարար</t>
  </si>
  <si>
    <t>Ամիրջանյան Նունե Վալերիի</t>
  </si>
  <si>
    <t>77-42-06-42</t>
  </si>
  <si>
    <t>Բանվոր</t>
  </si>
  <si>
    <t>Հարությունյան Անատոլի Պողոսի</t>
  </si>
  <si>
    <t xml:space="preserve">միջնակարգ </t>
  </si>
  <si>
    <t>94-30-80-92</t>
  </si>
  <si>
    <t>Տնտեսվար</t>
  </si>
  <si>
    <t>Խաչատրյան Արթուր Ալեքսանդրի</t>
  </si>
  <si>
    <t>դիպլոմ AD043272</t>
  </si>
  <si>
    <t>բարձրագույն, Խ.Աբովյանի անվան հայկական  պետական մանկավարժական համալսարան,բանասիրություն</t>
  </si>
  <si>
    <t>98-76-25-29</t>
  </si>
  <si>
    <t>Խմբակավար</t>
  </si>
  <si>
    <t>Աբրահամյան Գոհար Վարդգեսի</t>
  </si>
  <si>
    <t>093-05-10-75</t>
  </si>
  <si>
    <t xml:space="preserve">Զալյան Աշոտ Սերգեյի </t>
  </si>
  <si>
    <t>դիպլոմ AD012288</t>
  </si>
  <si>
    <t>բարձրագույն, Երևանի  Խ. Աբովյանի անվան հայկական  պետական մանկավարժական համալսարան, նկարչություն և դեկորատիվ կիրառական արվեստ</t>
  </si>
  <si>
    <t>93-23-83-34</t>
  </si>
  <si>
    <t>Ղազարյան Հռիփսիմե Տիգրանի</t>
  </si>
  <si>
    <t>դիպլոմ AB149025</t>
  </si>
  <si>
    <t>բարձրագույն, Երևանի Կոմիտասի անվան պետական կոնսերվատորիա,  երաժշտական արվեստ</t>
  </si>
  <si>
    <t>55-48-11-99</t>
  </si>
  <si>
    <t>Հայրապետյան Հասմիկ Գրիգորի</t>
  </si>
  <si>
    <t>դիպլոմ AM 017090</t>
  </si>
  <si>
    <t>բարձրագույն, Խ. Աբովյանի անվան հայկական պետական մանկավարժական համալսարան, մանկավարժություն</t>
  </si>
  <si>
    <t>91-52-05-75</t>
  </si>
  <si>
    <t xml:space="preserve">Աբգարյան Արսեն Իգորի </t>
  </si>
  <si>
    <t>դիպլոմ AB134077</t>
  </si>
  <si>
    <t>Բարձրագույն,&lt;&lt;Եվրոպական ակադեմիա&gt;&gt;,Սերվիս</t>
  </si>
  <si>
    <t>99-39-31-43</t>
  </si>
  <si>
    <t xml:space="preserve">Ամիրաղյան Արփինե  Ավետիքի </t>
  </si>
  <si>
    <t>դիպլոմ ЛТ-010677</t>
  </si>
  <si>
    <t>էջմիածնի ակումբագրադանային տեխնիկում         կուլտուր-լուսավորական աշխատանք</t>
  </si>
  <si>
    <t>77-54-40-87</t>
  </si>
  <si>
    <t>խմբակավար</t>
  </si>
  <si>
    <t xml:space="preserve">Նիկողոսյան  Ռազմիկ Ավետիքի  </t>
  </si>
  <si>
    <t>դիպլոմ YK00347</t>
  </si>
  <si>
    <t>բարձրագույն, Երևանի Մշակույթի համալսարան,պարարվեստ</t>
  </si>
  <si>
    <t>43-00-17-53</t>
  </si>
  <si>
    <t xml:space="preserve">Ղարիբյան  Պետրոս Գառնիկի </t>
  </si>
  <si>
    <t>դիպլոմ   AB284296</t>
  </si>
  <si>
    <t>բարձրագույն, Երևանի թատրոնի և կինոյի պետական ինստիտուտ, գրական ստեղծագործություն</t>
  </si>
  <si>
    <t>98-83-81-73</t>
  </si>
  <si>
    <t>Գործավար</t>
  </si>
  <si>
    <t>Կարապետյան Հասմիկ Արթուրի</t>
  </si>
  <si>
    <t>դիպլոմ ИВ018419</t>
  </si>
  <si>
    <t>բարձրագույն, ԵԺՏԻ, հաշվ. հաշվառում և տնտ.գործուն. վերլուծություն</t>
  </si>
  <si>
    <t>99-26-45-59</t>
  </si>
  <si>
    <t>Գլխ. հաշվ.</t>
  </si>
  <si>
    <t>Եղիազարյան Անահիտ Ռաֆիկի</t>
  </si>
  <si>
    <t>դիպլոմ AM016962</t>
  </si>
  <si>
    <t>բարձրագույն,Երևանի թատրոնի և կինոի պետական ինստիտուտ,  դերասանական   արվեստ</t>
  </si>
  <si>
    <t>55-66-77-51</t>
  </si>
  <si>
    <t>Գեղ. Ղեկ</t>
  </si>
  <si>
    <t>Քուշկյան Արմեն Առաքելի</t>
  </si>
  <si>
    <t>77-09-54-45</t>
  </si>
  <si>
    <t xml:space="preserve">      06.04.1976</t>
  </si>
  <si>
    <t>Զաքարյան Արմեն Օլեգի</t>
  </si>
  <si>
    <t>դիպլոմ AB239716  դիպլոմ N0422</t>
  </si>
  <si>
    <t xml:space="preserve">բարձրագույն,  Հայաստանի ազգային ագրարային համալսարան, գյուղատնտեսություն                                                  «Տրիո Ստուդիո», էստրադային  վոկալ </t>
  </si>
  <si>
    <t>95-77-72-23</t>
  </si>
  <si>
    <t>Փոխտնօրեն</t>
  </si>
  <si>
    <t>Մաղդեսյան Մարիամ Սարգսի</t>
  </si>
  <si>
    <t>99-90-02-01</t>
  </si>
  <si>
    <t>Տնօրեն</t>
  </si>
  <si>
    <t>Շմավոնյան Դիանա Գրիշայի</t>
  </si>
  <si>
    <t>Դրույքի արժեքը</t>
  </si>
  <si>
    <t>Դրույքի քանակը</t>
  </si>
  <si>
    <t>Կրթության վկայականի անունը և համարը</t>
  </si>
  <si>
    <t>Կրթությունը,որ ուսումնական հաստատությունն է ավարտել և ֆակուլտետը</t>
  </si>
  <si>
    <t>Հեռախո սահամար</t>
  </si>
  <si>
    <t>Ծննդյան թիվ</t>
  </si>
  <si>
    <t>Պաշտոն</t>
  </si>
  <si>
    <t>Անուն,Ազգանուն, Հայրանուն</t>
  </si>
  <si>
    <t xml:space="preserve">Հաստատում եմ՝                                                              Տնօրեն                                             Դ.Շմավոնյան     </t>
  </si>
  <si>
    <t xml:space="preserve"> «Զեյթուն մշակութային կենտրոն» ՀՈԱԿ                               Տարիֆիկացիա                                                                           հունվար 2023թ.</t>
  </si>
  <si>
    <t>&lt;&lt;Զեյթուն մշակութային կենտրոն&gt;&gt; ՀՈԱԿ-ի 2023թ ծառայությունների</t>
  </si>
  <si>
    <t>&lt;&lt;Զեյթուն մշակութային կենտրոն&gt;&gt; ՀՈԱԿ-ի 2023թ տնտեսական ապրանքների</t>
  </si>
  <si>
    <t>&lt;&lt;Զեյթուն մշակութային կենտրոն&gt;&gt; ՀՈԱԿ-ի 2023թ գրասենյակային ապրանքների</t>
  </si>
  <si>
    <t xml:space="preserve">&lt;&lt; Զեյթուն մշակութային կենտրոն&gt;&gt; ՀՈԱԿ-ի 2023թ ձեռքբերվող արագամաշ առարկաների և գույքի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</si>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</sst>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0_р_."/>
    <numFmt numFmtId="166" formatCode="#,##0.0"/>
    <numFmt numFmtId="167" formatCode="#,##0.000"/>
    <numFmt numFmtId="168" formatCode="0.0000"/>
    <numFmt numFmtId="169" formatCode="#,##0.0000"/>
    <numFmt numFmtId="170" formatCode="0.000"/>
    <numFmt numFmtId="171" formatCode="0.00000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Arial Unicode"/>
      <family val="2"/>
    </font>
    <font>
      <sz val="12"/>
      <name val="Arial LatArm"/>
      <family val="2"/>
    </font>
    <font>
      <sz val="12"/>
      <color rgb="FFFF0000"/>
      <name val="Arial"/>
      <family val="2"/>
      <charset val="204"/>
    </font>
    <font>
      <b/>
      <sz val="12"/>
      <color theme="1"/>
      <name val="Calibri"/>
      <family val="2"/>
      <scheme val="minor"/>
    </font>
    <font>
      <sz val="12"/>
      <name val="Arial Unicode"/>
      <family val="2"/>
      <charset val="204"/>
    </font>
    <font>
      <sz val="12"/>
      <name val="Arial LatArm"/>
      <family val="2"/>
      <charset val="204"/>
    </font>
    <font>
      <b/>
      <sz val="12"/>
      <name val="Arial"/>
      <family val="2"/>
      <charset val="204"/>
    </font>
    <font>
      <b/>
      <sz val="12"/>
      <name val="Arial Unicode"/>
      <family val="2"/>
    </font>
    <font>
      <b/>
      <sz val="12"/>
      <name val="Arial LatArm"/>
      <family val="2"/>
    </font>
    <font>
      <b/>
      <sz val="12"/>
      <name val="Arial"/>
      <family val="2"/>
    </font>
    <font>
      <b/>
      <sz val="12"/>
      <color theme="1"/>
      <name val="Arial"/>
      <family val="2"/>
      <charset val="204"/>
    </font>
    <font>
      <sz val="11"/>
      <name val="Arial LatArm"/>
      <family val="2"/>
    </font>
    <font>
      <b/>
      <sz val="12"/>
      <name val="Arial Unicode"/>
    </font>
    <font>
      <b/>
      <sz val="12"/>
      <name val="Arial Unicode"/>
      <charset val="1"/>
    </font>
    <font>
      <b/>
      <sz val="12"/>
      <name val="Arial LatArm"/>
      <family val="2"/>
      <charset val="1"/>
    </font>
    <font>
      <b/>
      <sz val="12"/>
      <color theme="1"/>
      <name val="Arial Unicode"/>
    </font>
    <font>
      <sz val="12"/>
      <name val="Arial"/>
      <family val="2"/>
      <charset val="1"/>
    </font>
    <font>
      <sz val="12"/>
      <name val="Arial Unicode"/>
      <family val="2"/>
      <charset val="1"/>
    </font>
    <font>
      <b/>
      <sz val="18"/>
      <color theme="1"/>
      <name val="Arial Unicode"/>
      <charset val="1"/>
    </font>
    <font>
      <sz val="12"/>
      <name val="Sylfaen"/>
      <family val="1"/>
    </font>
    <font>
      <b/>
      <sz val="11"/>
      <name val="Arial LatArm"/>
      <family val="2"/>
    </font>
    <font>
      <b/>
      <sz val="18"/>
      <name val="Calibri"/>
      <family val="2"/>
    </font>
    <font>
      <b/>
      <sz val="18"/>
      <name val="Arial LatArm"/>
      <family val="2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4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4"/>
      <color theme="1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25" fillId="0" borderId="0"/>
    <xf numFmtId="9" fontId="23" fillId="0" borderId="0" applyFont="0" applyFill="0" applyBorder="0" applyAlignment="0" applyProtection="0"/>
    <xf numFmtId="0" fontId="53" fillId="0" borderId="0"/>
  </cellStyleXfs>
  <cellXfs count="75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166" fontId="41" fillId="0" borderId="10" xfId="60" applyNumberFormat="1" applyFont="1" applyBorder="1" applyAlignment="1">
      <alignment horizontal="center" vertical="center" wrapText="1"/>
    </xf>
    <xf numFmtId="166" fontId="45" fillId="0" borderId="17" xfId="64" applyNumberFormat="1" applyFont="1" applyBorder="1" applyAlignment="1" applyProtection="1">
      <alignment horizontal="center" vertical="center" wrapText="1"/>
      <protection locked="0"/>
    </xf>
    <xf numFmtId="3" fontId="45" fillId="0" borderId="10" xfId="64" applyNumberFormat="1" applyFont="1" applyBorder="1" applyAlignment="1" applyProtection="1">
      <alignment horizontal="center" vertical="center" wrapText="1"/>
      <protection locked="0"/>
    </xf>
    <xf numFmtId="167" fontId="31" fillId="0" borderId="10" xfId="45" applyNumberFormat="1" applyFont="1" applyBorder="1" applyAlignment="1" applyProtection="1">
      <alignment horizontal="center" vertical="center" wrapText="1"/>
      <protection locked="0"/>
    </xf>
    <xf numFmtId="2" fontId="27" fillId="0" borderId="0" xfId="45" applyNumberFormat="1" applyFont="1" applyAlignment="1" applyProtection="1">
      <alignment vertical="center"/>
      <protection locked="0"/>
    </xf>
    <xf numFmtId="168" fontId="30" fillId="0" borderId="0" xfId="45" applyNumberFormat="1" applyFont="1" applyAlignment="1" applyProtection="1">
      <alignment vertical="center"/>
      <protection locked="0"/>
    </xf>
    <xf numFmtId="168" fontId="27" fillId="0" borderId="0" xfId="45" applyNumberFormat="1" applyFont="1" applyAlignment="1" applyProtection="1">
      <alignment vertical="center"/>
      <protection locked="0"/>
    </xf>
    <xf numFmtId="168" fontId="31" fillId="0" borderId="0" xfId="0" applyNumberFormat="1" applyFont="1" applyAlignment="1" applyProtection="1">
      <alignment vertical="center"/>
      <protection locked="0"/>
    </xf>
    <xf numFmtId="168" fontId="27" fillId="0" borderId="0" xfId="45" applyNumberFormat="1" applyFont="1" applyAlignment="1" applyProtection="1">
      <alignment vertical="center"/>
      <protection locked="0" hidden="1"/>
    </xf>
    <xf numFmtId="168" fontId="32" fillId="0" borderId="0" xfId="45" applyNumberFormat="1" applyFont="1" applyAlignment="1" applyProtection="1">
      <alignment vertical="center"/>
      <protection locked="0"/>
    </xf>
    <xf numFmtId="0" fontId="27" fillId="0" borderId="17" xfId="19" applyFont="1" applyBorder="1" applyAlignment="1">
      <alignment vertical="center"/>
    </xf>
    <xf numFmtId="0" fontId="28" fillId="0" borderId="17" xfId="19" applyFont="1" applyBorder="1" applyAlignment="1">
      <alignment vertical="center"/>
    </xf>
    <xf numFmtId="0" fontId="27" fillId="0" borderId="29" xfId="19" applyFont="1" applyBorder="1" applyAlignment="1">
      <alignment horizontal="center" vertical="center"/>
    </xf>
    <xf numFmtId="0" fontId="27" fillId="0" borderId="16" xfId="19" applyFont="1" applyBorder="1" applyAlignment="1">
      <alignment horizontal="center" vertical="center"/>
    </xf>
    <xf numFmtId="0" fontId="27" fillId="0" borderId="17" xfId="19" applyFont="1" applyBorder="1" applyAlignment="1">
      <alignment horizontal="center" vertical="center"/>
    </xf>
    <xf numFmtId="0" fontId="28" fillId="0" borderId="12" xfId="0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vertical="center"/>
      <protection locked="0" hidden="1"/>
    </xf>
    <xf numFmtId="169" fontId="31" fillId="0" borderId="10" xfId="45" applyNumberFormat="1" applyFont="1" applyBorder="1" applyAlignment="1">
      <alignment horizontal="center" vertical="center" wrapText="1"/>
    </xf>
    <xf numFmtId="168" fontId="30" fillId="0" borderId="0" xfId="45" applyNumberFormat="1" applyFont="1" applyAlignment="1" applyProtection="1">
      <alignment horizontal="left" vertical="center"/>
      <protection locked="0"/>
    </xf>
    <xf numFmtId="167" fontId="31" fillId="0" borderId="10" xfId="20" applyNumberFormat="1" applyFont="1" applyBorder="1" applyAlignment="1">
      <alignment horizontal="center" vertical="center"/>
    </xf>
    <xf numFmtId="171" fontId="28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49" fontId="27" fillId="0" borderId="10" xfId="45" applyNumberFormat="1" applyFont="1" applyBorder="1" applyAlignment="1" applyProtection="1">
      <alignment horizontal="center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70" fontId="28" fillId="0" borderId="0" xfId="45" applyNumberFormat="1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vertical="center" wrapText="1"/>
      <protection locked="0"/>
    </xf>
    <xf numFmtId="0" fontId="71" fillId="0" borderId="0" xfId="0" applyFont="1"/>
    <xf numFmtId="0" fontId="72" fillId="0" borderId="0" xfId="0" applyFont="1"/>
    <xf numFmtId="0" fontId="72" fillId="0" borderId="0" xfId="0" applyFont="1" applyAlignment="1">
      <alignment horizontal="left"/>
    </xf>
    <xf numFmtId="1" fontId="72" fillId="0" borderId="0" xfId="0" applyNumberFormat="1" applyFont="1"/>
    <xf numFmtId="0" fontId="72" fillId="0" borderId="10" xfId="0" applyFont="1" applyBorder="1"/>
    <xf numFmtId="1" fontId="72" fillId="0" borderId="10" xfId="0" applyNumberFormat="1" applyFont="1" applyBorder="1"/>
    <xf numFmtId="0" fontId="72" fillId="0" borderId="10" xfId="0" applyFont="1" applyBorder="1" applyAlignment="1">
      <alignment horizontal="center"/>
    </xf>
    <xf numFmtId="0" fontId="75" fillId="0" borderId="0" xfId="0" applyFont="1"/>
    <xf numFmtId="0" fontId="73" fillId="0" borderId="0" xfId="0" applyFont="1"/>
    <xf numFmtId="0" fontId="73" fillId="0" borderId="0" xfId="0" applyFont="1" applyAlignment="1">
      <alignment horizontal="left"/>
    </xf>
    <xf numFmtId="0" fontId="73" fillId="0" borderId="0" xfId="0" applyFont="1" applyAlignment="1">
      <alignment horizontal="center"/>
    </xf>
    <xf numFmtId="0" fontId="76" fillId="0" borderId="0" xfId="0" applyFont="1"/>
    <xf numFmtId="0" fontId="78" fillId="0" borderId="10" xfId="20" applyFont="1" applyBorder="1" applyAlignment="1">
      <alignment horizontal="center" vertical="center" wrapText="1"/>
    </xf>
    <xf numFmtId="0" fontId="77" fillId="0" borderId="10" xfId="20" applyFont="1" applyBorder="1"/>
    <xf numFmtId="0" fontId="72" fillId="0" borderId="10" xfId="20" applyFont="1" applyBorder="1" applyAlignment="1">
      <alignment horizontal="center"/>
    </xf>
    <xf numFmtId="0" fontId="79" fillId="24" borderId="10" xfId="0" applyFont="1" applyFill="1" applyBorder="1"/>
    <xf numFmtId="0" fontId="72" fillId="24" borderId="10" xfId="0" applyFont="1" applyFill="1" applyBorder="1"/>
    <xf numFmtId="0" fontId="72" fillId="24" borderId="10" xfId="0" applyFont="1" applyFill="1" applyBorder="1" applyAlignment="1">
      <alignment horizontal="center"/>
    </xf>
    <xf numFmtId="1" fontId="72" fillId="24" borderId="10" xfId="0" applyNumberFormat="1" applyFont="1" applyFill="1" applyBorder="1"/>
    <xf numFmtId="0" fontId="79" fillId="0" borderId="10" xfId="0" applyFont="1" applyBorder="1"/>
    <xf numFmtId="1" fontId="79" fillId="0" borderId="10" xfId="0" applyNumberFormat="1" applyFont="1" applyBorder="1"/>
    <xf numFmtId="0" fontId="79" fillId="0" borderId="10" xfId="0" applyFont="1" applyBorder="1" applyAlignment="1">
      <alignment horizontal="center"/>
    </xf>
    <xf numFmtId="0" fontId="81" fillId="0" borderId="10" xfId="20" applyFont="1" applyBorder="1" applyAlignment="1">
      <alignment horizontal="center" vertical="center" wrapText="1"/>
    </xf>
    <xf numFmtId="0" fontId="80" fillId="0" borderId="10" xfId="20" applyFont="1" applyBorder="1"/>
    <xf numFmtId="0" fontId="79" fillId="0" borderId="10" xfId="20" applyFont="1" applyBorder="1" applyAlignment="1">
      <alignment horizontal="center"/>
    </xf>
    <xf numFmtId="0" fontId="82" fillId="0" borderId="10" xfId="0" applyFont="1" applyBorder="1"/>
    <xf numFmtId="1" fontId="79" fillId="0" borderId="10" xfId="0" applyNumberFormat="1" applyFont="1" applyBorder="1" applyAlignment="1">
      <alignment horizontal="center"/>
    </xf>
    <xf numFmtId="0" fontId="83" fillId="0" borderId="10" xfId="0" applyFont="1" applyBorder="1" applyAlignment="1">
      <alignment vertical="justify"/>
    </xf>
    <xf numFmtId="0" fontId="83" fillId="0" borderId="10" xfId="0" applyFont="1" applyBorder="1"/>
    <xf numFmtId="0" fontId="83" fillId="0" borderId="10" xfId="0" applyFont="1" applyBorder="1" applyAlignment="1">
      <alignment horizontal="center"/>
    </xf>
    <xf numFmtId="1" fontId="83" fillId="0" borderId="10" xfId="0" applyNumberFormat="1" applyFont="1" applyBorder="1" applyAlignment="1">
      <alignment horizontal="center"/>
    </xf>
    <xf numFmtId="0" fontId="79" fillId="24" borderId="10" xfId="0" applyFont="1" applyFill="1" applyBorder="1" applyAlignment="1">
      <alignment horizontal="center"/>
    </xf>
    <xf numFmtId="1" fontId="79" fillId="24" borderId="10" xfId="0" applyNumberFormat="1" applyFont="1" applyFill="1" applyBorder="1"/>
    <xf numFmtId="0" fontId="79" fillId="0" borderId="0" xfId="0" applyFont="1"/>
    <xf numFmtId="1" fontId="79" fillId="0" borderId="0" xfId="0" applyNumberFormat="1" applyFont="1"/>
    <xf numFmtId="0" fontId="84" fillId="0" borderId="0" xfId="0" applyFont="1"/>
    <xf numFmtId="0" fontId="72" fillId="0" borderId="0" xfId="0" applyFont="1" applyAlignment="1">
      <alignment horizontal="right"/>
    </xf>
    <xf numFmtId="0" fontId="71" fillId="0" borderId="0" xfId="0" applyFont="1" applyAlignment="1">
      <alignment horizontal="center"/>
    </xf>
    <xf numFmtId="0" fontId="76" fillId="0" borderId="0" xfId="0" applyFont="1" applyAlignment="1">
      <alignment horizontal="left"/>
    </xf>
    <xf numFmtId="1" fontId="76" fillId="0" borderId="0" xfId="0" applyNumberFormat="1" applyFont="1"/>
    <xf numFmtId="0" fontId="81" fillId="0" borderId="42" xfId="20" applyFont="1" applyBorder="1" applyAlignment="1">
      <alignment horizontal="center" vertical="center" wrapText="1"/>
    </xf>
    <xf numFmtId="0" fontId="76" fillId="0" borderId="10" xfId="0" applyFont="1" applyBorder="1"/>
    <xf numFmtId="0" fontId="76" fillId="0" borderId="10" xfId="0" applyFont="1" applyBorder="1" applyAlignment="1">
      <alignment horizontal="center"/>
    </xf>
    <xf numFmtId="1" fontId="76" fillId="24" borderId="10" xfId="0" applyNumberFormat="1" applyFont="1" applyFill="1" applyBorder="1" applyAlignment="1">
      <alignment horizontal="center"/>
    </xf>
    <xf numFmtId="1" fontId="76" fillId="0" borderId="10" xfId="0" applyNumberFormat="1" applyFont="1" applyBorder="1" applyAlignment="1">
      <alignment horizontal="center"/>
    </xf>
    <xf numFmtId="0" fontId="76" fillId="0" borderId="0" xfId="0" applyFont="1" applyAlignment="1">
      <alignment horizontal="center"/>
    </xf>
    <xf numFmtId="1" fontId="76" fillId="0" borderId="0" xfId="0" applyNumberFormat="1" applyFont="1" applyAlignment="1">
      <alignment horizontal="center"/>
    </xf>
    <xf numFmtId="0" fontId="43" fillId="0" borderId="0" xfId="0" applyFont="1"/>
    <xf numFmtId="0" fontId="45" fillId="0" borderId="0" xfId="0" applyFont="1"/>
    <xf numFmtId="0" fontId="43" fillId="0" borderId="0" xfId="0" applyFont="1" applyAlignment="1">
      <alignment horizontal="center" wrapText="1"/>
    </xf>
    <xf numFmtId="0" fontId="43" fillId="0" borderId="10" xfId="0" applyFont="1" applyBorder="1"/>
    <xf numFmtId="0" fontId="43" fillId="0" borderId="10" xfId="0" applyFont="1" applyBorder="1" applyAlignment="1">
      <alignment horizontal="center" vertical="center"/>
    </xf>
    <xf numFmtId="0" fontId="43" fillId="0" borderId="10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/>
    </xf>
    <xf numFmtId="0" fontId="45" fillId="0" borderId="10" xfId="0" applyFont="1" applyBorder="1" applyAlignment="1">
      <alignment horizontal="center"/>
    </xf>
    <xf numFmtId="0" fontId="45" fillId="0" borderId="10" xfId="0" applyFont="1" applyBorder="1" applyAlignment="1">
      <alignment horizontal="center" vertical="center"/>
    </xf>
    <xf numFmtId="164" fontId="45" fillId="0" borderId="10" xfId="0" applyNumberFormat="1" applyFont="1" applyBorder="1" applyAlignment="1">
      <alignment horizontal="center" vertical="center"/>
    </xf>
    <xf numFmtId="164" fontId="45" fillId="0" borderId="0" xfId="0" applyNumberFormat="1" applyFont="1"/>
    <xf numFmtId="0" fontId="45" fillId="0" borderId="10" xfId="0" applyFont="1" applyBorder="1" applyAlignment="1">
      <alignment horizontal="left" vertical="center"/>
    </xf>
    <xf numFmtId="0" fontId="45" fillId="0" borderId="10" xfId="0" applyFont="1" applyBorder="1"/>
    <xf numFmtId="0" fontId="43" fillId="0" borderId="0" xfId="0" applyFont="1" applyAlignment="1">
      <alignment vertical="center" wrapText="1"/>
    </xf>
    <xf numFmtId="0" fontId="28" fillId="0" borderId="0" xfId="0" applyFont="1" applyAlignment="1">
      <alignment wrapText="1"/>
    </xf>
    <xf numFmtId="164" fontId="43" fillId="0" borderId="0" xfId="0" applyNumberFormat="1" applyFont="1"/>
    <xf numFmtId="165" fontId="28" fillId="0" borderId="0" xfId="51" applyNumberFormat="1" applyFont="1" applyAlignment="1">
      <alignment vertical="center" wrapText="1"/>
    </xf>
    <xf numFmtId="165" fontId="28" fillId="0" borderId="0" xfId="51" applyNumberFormat="1" applyFont="1" applyAlignment="1">
      <alignment horizontal="center" vertical="center" wrapText="1"/>
    </xf>
    <xf numFmtId="0" fontId="85" fillId="0" borderId="10" xfId="0" applyFont="1" applyBorder="1"/>
    <xf numFmtId="0" fontId="85" fillId="0" borderId="10" xfId="0" applyFont="1" applyBorder="1" applyAlignment="1">
      <alignment horizontal="left"/>
    </xf>
    <xf numFmtId="0" fontId="82" fillId="0" borderId="0" xfId="0" applyFont="1" applyAlignment="1">
      <alignment horizontal="center"/>
    </xf>
    <xf numFmtId="0" fontId="82" fillId="0" borderId="0" xfId="0" applyFont="1" applyAlignment="1">
      <alignment horizontal="center" wrapText="1"/>
    </xf>
    <xf numFmtId="0" fontId="23" fillId="0" borderId="0" xfId="0" applyFont="1" applyProtection="1">
      <protection locked="0"/>
    </xf>
    <xf numFmtId="4" fontId="23" fillId="0" borderId="0" xfId="0" applyNumberFormat="1" applyFont="1" applyProtection="1">
      <protection locked="0"/>
    </xf>
    <xf numFmtId="49" fontId="85" fillId="0" borderId="10" xfId="0" applyNumberFormat="1" applyFont="1" applyBorder="1" applyAlignment="1">
      <alignment horizontal="left"/>
    </xf>
    <xf numFmtId="0" fontId="86" fillId="0" borderId="10" xfId="0" applyFont="1" applyBorder="1"/>
    <xf numFmtId="0" fontId="86" fillId="0" borderId="10" xfId="0" applyFont="1" applyBorder="1" applyAlignment="1">
      <alignment horizontal="left"/>
    </xf>
    <xf numFmtId="0" fontId="87" fillId="0" borderId="10" xfId="0" applyFont="1" applyBorder="1"/>
    <xf numFmtId="0" fontId="88" fillId="0" borderId="10" xfId="0" applyFont="1" applyBorder="1" applyAlignment="1">
      <alignment horizontal="center"/>
    </xf>
    <xf numFmtId="0" fontId="89" fillId="0" borderId="10" xfId="0" applyFont="1" applyBorder="1" applyAlignment="1">
      <alignment horizontal="center"/>
    </xf>
    <xf numFmtId="0" fontId="86" fillId="0" borderId="10" xfId="20" applyFont="1" applyBorder="1" applyAlignment="1">
      <alignment horizontal="left" vertical="center" wrapText="1"/>
    </xf>
    <xf numFmtId="0" fontId="86" fillId="0" borderId="10" xfId="0" applyFont="1" applyBorder="1" applyAlignment="1">
      <alignment horizontal="left" wrapText="1"/>
    </xf>
    <xf numFmtId="1" fontId="86" fillId="0" borderId="10" xfId="0" applyNumberFormat="1" applyFont="1" applyBorder="1" applyAlignment="1">
      <alignment horizontal="left"/>
    </xf>
    <xf numFmtId="0" fontId="90" fillId="0" borderId="10" xfId="0" applyFont="1" applyBorder="1"/>
    <xf numFmtId="0" fontId="89" fillId="0" borderId="10" xfId="0" applyFont="1" applyBorder="1"/>
    <xf numFmtId="166" fontId="31" fillId="0" borderId="18" xfId="20" applyNumberFormat="1" applyFont="1" applyBorder="1" applyAlignment="1" applyProtection="1">
      <alignment horizontal="center" vertical="center"/>
      <protection locked="0"/>
    </xf>
    <xf numFmtId="0" fontId="91" fillId="0" borderId="0" xfId="19" applyFont="1" applyAlignment="1">
      <alignment horizontal="left"/>
    </xf>
    <xf numFmtId="1" fontId="91" fillId="0" borderId="0" xfId="19" applyNumberFormat="1" applyFont="1" applyAlignment="1">
      <alignment horizontal="left"/>
    </xf>
    <xf numFmtId="0" fontId="91" fillId="0" borderId="0" xfId="19" applyFont="1" applyAlignment="1">
      <alignment horizontal="left" vertical="center"/>
    </xf>
    <xf numFmtId="1" fontId="91" fillId="24" borderId="0" xfId="19" applyNumberFormat="1" applyFont="1" applyFill="1" applyAlignment="1">
      <alignment horizontal="left"/>
    </xf>
    <xf numFmtId="0" fontId="91" fillId="24" borderId="0" xfId="19" applyFont="1" applyFill="1" applyAlignment="1">
      <alignment horizontal="left"/>
    </xf>
    <xf numFmtId="1" fontId="91" fillId="24" borderId="10" xfId="19" applyNumberFormat="1" applyFont="1" applyFill="1" applyBorder="1" applyAlignment="1">
      <alignment horizontal="left"/>
    </xf>
    <xf numFmtId="0" fontId="91" fillId="24" borderId="10" xfId="19" applyFont="1" applyFill="1" applyBorder="1" applyAlignment="1">
      <alignment horizontal="left"/>
    </xf>
    <xf numFmtId="0" fontId="91" fillId="0" borderId="10" xfId="19" applyFont="1" applyBorder="1" applyAlignment="1">
      <alignment horizontal="left"/>
    </xf>
    <xf numFmtId="0" fontId="91" fillId="0" borderId="10" xfId="65" applyFont="1" applyBorder="1" applyAlignment="1">
      <alignment horizontal="left" vertical="center"/>
    </xf>
    <xf numFmtId="1" fontId="91" fillId="0" borderId="10" xfId="65" applyNumberFormat="1" applyFont="1" applyBorder="1" applyAlignment="1">
      <alignment horizontal="left" vertical="center"/>
    </xf>
    <xf numFmtId="0" fontId="91" fillId="0" borderId="10" xfId="65" applyFont="1" applyBorder="1" applyAlignment="1">
      <alignment horizontal="left" vertical="center" wrapText="1"/>
    </xf>
    <xf numFmtId="164" fontId="91" fillId="26" borderId="10" xfId="65" applyNumberFormat="1" applyFont="1" applyFill="1" applyBorder="1" applyAlignment="1">
      <alignment horizontal="left" vertical="center" wrapText="1"/>
    </xf>
    <xf numFmtId="49" fontId="91" fillId="24" borderId="10" xfId="65" applyNumberFormat="1" applyFont="1" applyFill="1" applyBorder="1" applyAlignment="1">
      <alignment horizontal="left"/>
    </xf>
    <xf numFmtId="2" fontId="91" fillId="0" borderId="10" xfId="65" applyNumberFormat="1" applyFont="1" applyBorder="1" applyAlignment="1">
      <alignment horizontal="left" vertical="center"/>
    </xf>
    <xf numFmtId="49" fontId="91" fillId="0" borderId="10" xfId="19" applyNumberFormat="1" applyFont="1" applyBorder="1" applyAlignment="1">
      <alignment horizontal="left"/>
    </xf>
    <xf numFmtId="164" fontId="91" fillId="0" borderId="10" xfId="65" applyNumberFormat="1" applyFont="1" applyBorder="1" applyAlignment="1">
      <alignment horizontal="left" vertical="center"/>
    </xf>
    <xf numFmtId="0" fontId="91" fillId="24" borderId="10" xfId="19" applyFont="1" applyFill="1" applyBorder="1" applyAlignment="1">
      <alignment horizontal="left" wrapText="1"/>
    </xf>
    <xf numFmtId="1" fontId="91" fillId="0" borderId="10" xfId="19" applyNumberFormat="1" applyFont="1" applyBorder="1" applyAlignment="1">
      <alignment horizontal="left"/>
    </xf>
    <xf numFmtId="1" fontId="91" fillId="24" borderId="10" xfId="65" applyNumberFormat="1" applyFont="1" applyFill="1" applyBorder="1" applyAlignment="1">
      <alignment horizontal="left" vertical="center"/>
    </xf>
    <xf numFmtId="0" fontId="91" fillId="0" borderId="10" xfId="19" applyFont="1" applyBorder="1" applyAlignment="1">
      <alignment horizontal="left" vertical="justify"/>
    </xf>
    <xf numFmtId="1" fontId="91" fillId="0" borderId="10" xfId="19" applyNumberFormat="1" applyFont="1" applyBorder="1" applyAlignment="1">
      <alignment horizontal="left" vertical="center"/>
    </xf>
    <xf numFmtId="1" fontId="91" fillId="24" borderId="10" xfId="19" applyNumberFormat="1" applyFont="1" applyFill="1" applyBorder="1" applyAlignment="1">
      <alignment horizontal="left" vertical="justify"/>
    </xf>
    <xf numFmtId="0" fontId="91" fillId="24" borderId="10" xfId="19" applyFont="1" applyFill="1" applyBorder="1" applyAlignment="1">
      <alignment horizontal="left" vertical="justify"/>
    </xf>
    <xf numFmtId="0" fontId="91" fillId="0" borderId="10" xfId="19" applyFont="1" applyBorder="1" applyAlignment="1">
      <alignment horizontal="left" wrapText="1"/>
    </xf>
    <xf numFmtId="0" fontId="91" fillId="0" borderId="0" xfId="19" applyFont="1"/>
    <xf numFmtId="49" fontId="91" fillId="0" borderId="0" xfId="19" applyNumberFormat="1" applyFont="1" applyAlignment="1">
      <alignment horizontal="left"/>
    </xf>
    <xf numFmtId="0" fontId="91" fillId="24" borderId="10" xfId="65" applyFont="1" applyFill="1" applyBorder="1" applyAlignment="1">
      <alignment horizontal="left"/>
    </xf>
    <xf numFmtId="0" fontId="91" fillId="24" borderId="10" xfId="65" applyFont="1" applyFill="1" applyBorder="1" applyAlignment="1">
      <alignment horizontal="left" vertical="center"/>
    </xf>
    <xf numFmtId="49" fontId="91" fillId="24" borderId="10" xfId="65" applyNumberFormat="1" applyFont="1" applyFill="1" applyBorder="1" applyAlignment="1">
      <alignment horizontal="left" vertical="center"/>
    </xf>
    <xf numFmtId="0" fontId="91" fillId="0" borderId="10" xfId="19" applyFont="1" applyBorder="1"/>
    <xf numFmtId="0" fontId="91" fillId="0" borderId="10" xfId="19" applyFont="1" applyBorder="1" applyAlignment="1">
      <alignment horizontal="left" vertical="center"/>
    </xf>
    <xf numFmtId="49" fontId="91" fillId="0" borderId="10" xfId="19" applyNumberFormat="1" applyFont="1" applyBorder="1" applyAlignment="1">
      <alignment horizontal="left" vertical="center"/>
    </xf>
    <xf numFmtId="0" fontId="91" fillId="0" borderId="27" xfId="19" applyFont="1" applyBorder="1" applyAlignment="1">
      <alignment horizontal="left"/>
    </xf>
    <xf numFmtId="0" fontId="91" fillId="0" borderId="10" xfId="65" applyFont="1" applyBorder="1" applyAlignment="1">
      <alignment horizontal="left"/>
    </xf>
    <xf numFmtId="0" fontId="91" fillId="0" borderId="42" xfId="65" applyFont="1" applyBorder="1" applyAlignment="1">
      <alignment horizontal="left" vertical="center" wrapText="1"/>
    </xf>
    <xf numFmtId="0" fontId="91" fillId="0" borderId="43" xfId="65" applyFont="1" applyBorder="1" applyAlignment="1">
      <alignment horizontal="left" vertical="center" wrapText="1"/>
    </xf>
    <xf numFmtId="0" fontId="91" fillId="24" borderId="10" xfId="19" applyFont="1" applyFill="1" applyBorder="1" applyAlignment="1">
      <alignment horizontal="left" vertical="center" wrapText="1"/>
    </xf>
    <xf numFmtId="0" fontId="91" fillId="0" borderId="42" xfId="65" applyFont="1" applyBorder="1" applyAlignment="1">
      <alignment horizontal="left"/>
    </xf>
    <xf numFmtId="0" fontId="91" fillId="0" borderId="18" xfId="65" applyFont="1" applyBorder="1" applyAlignment="1">
      <alignment horizontal="left" vertical="center" wrapText="1"/>
    </xf>
    <xf numFmtId="0" fontId="91" fillId="0" borderId="19" xfId="65" applyFont="1" applyBorder="1" applyAlignment="1">
      <alignment horizontal="left" wrapText="1"/>
    </xf>
    <xf numFmtId="0" fontId="91" fillId="0" borderId="43" xfId="65" applyFont="1" applyBorder="1" applyAlignment="1">
      <alignment horizontal="left" vertical="center"/>
    </xf>
    <xf numFmtId="0" fontId="91" fillId="0" borderId="27" xfId="65" applyFont="1" applyBorder="1" applyAlignment="1">
      <alignment horizontal="left" vertical="center"/>
    </xf>
    <xf numFmtId="0" fontId="91" fillId="0" borderId="44" xfId="65" applyFont="1" applyBorder="1" applyAlignment="1">
      <alignment horizontal="left" vertical="center"/>
    </xf>
    <xf numFmtId="9" fontId="91" fillId="0" borderId="0" xfId="66" applyFont="1" applyAlignment="1">
      <alignment horizontal="left"/>
    </xf>
    <xf numFmtId="0" fontId="91" fillId="0" borderId="0" xfId="19" applyFont="1" applyAlignment="1">
      <alignment horizontal="left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0" fontId="93" fillId="0" borderId="0" xfId="0" applyFont="1" applyFill="1" applyBorder="1"/>
    <xf numFmtId="49" fontId="94" fillId="0" borderId="0" xfId="0" applyNumberFormat="1" applyFont="1" applyFill="1" applyAlignment="1">
      <alignment horizontal="left"/>
    </xf>
    <xf numFmtId="0" fontId="95" fillId="0" borderId="0" xfId="0" applyFont="1" applyFill="1" applyBorder="1"/>
    <xf numFmtId="0" fontId="96" fillId="0" borderId="10" xfId="67" applyFont="1" applyBorder="1"/>
    <xf numFmtId="0" fontId="97" fillId="0" borderId="10" xfId="67" applyFont="1" applyBorder="1" applyAlignment="1">
      <alignment horizontal="center" vertical="center"/>
    </xf>
    <xf numFmtId="0" fontId="98" fillId="0" borderId="10" xfId="67" applyFont="1" applyFill="1" applyBorder="1" applyAlignment="1">
      <alignment horizontal="left" vertical="center" wrapText="1"/>
    </xf>
    <xf numFmtId="0" fontId="98" fillId="0" borderId="10" xfId="67" applyFont="1" applyBorder="1" applyAlignment="1">
      <alignment wrapText="1"/>
    </xf>
    <xf numFmtId="0" fontId="99" fillId="0" borderId="10" xfId="67" applyFont="1" applyBorder="1" applyAlignment="1">
      <alignment horizontal="center" vertical="center" wrapText="1"/>
    </xf>
    <xf numFmtId="0" fontId="98" fillId="0" borderId="10" xfId="67" applyFont="1" applyBorder="1" applyAlignment="1">
      <alignment horizontal="center" vertical="center" wrapText="1"/>
    </xf>
    <xf numFmtId="0" fontId="100" fillId="0" borderId="10" xfId="67" applyFont="1" applyBorder="1" applyAlignment="1">
      <alignment horizontal="left" vertical="center" wrapText="1"/>
    </xf>
    <xf numFmtId="14" fontId="98" fillId="0" borderId="10" xfId="67" applyNumberFormat="1" applyFont="1" applyBorder="1" applyAlignment="1">
      <alignment horizontal="center" vertical="center" wrapText="1"/>
    </xf>
    <xf numFmtId="0" fontId="98" fillId="0" borderId="10" xfId="67" applyFont="1" applyBorder="1" applyAlignment="1">
      <alignment horizontal="left" vertical="center" wrapText="1"/>
    </xf>
    <xf numFmtId="3" fontId="98" fillId="0" borderId="10" xfId="67" applyNumberFormat="1" applyFont="1" applyBorder="1" applyAlignment="1">
      <alignment horizontal="center" vertical="center" wrapText="1"/>
    </xf>
    <xf numFmtId="14" fontId="98" fillId="0" borderId="10" xfId="67" applyNumberFormat="1" applyFont="1" applyBorder="1" applyAlignment="1">
      <alignment horizontal="left" vertical="center" wrapText="1"/>
    </xf>
    <xf numFmtId="0" fontId="101" fillId="0" borderId="10" xfId="67" applyFont="1" applyFill="1" applyBorder="1" applyAlignment="1">
      <alignment horizontal="center" vertical="center" wrapText="1"/>
    </xf>
    <xf numFmtId="0" fontId="99" fillId="0" borderId="10" xfId="67" applyNumberFormat="1" applyFont="1" applyBorder="1" applyAlignment="1">
      <alignment horizontal="center" vertical="center" wrapText="1"/>
    </xf>
    <xf numFmtId="14" fontId="99" fillId="0" borderId="10" xfId="67" applyNumberFormat="1" applyFont="1" applyBorder="1" applyAlignment="1">
      <alignment horizontal="center" vertical="center" wrapText="1"/>
    </xf>
    <xf numFmtId="0" fontId="99" fillId="0" borderId="10" xfId="67" applyFont="1" applyBorder="1" applyAlignment="1">
      <alignment horizontal="left" vertical="center" wrapText="1"/>
    </xf>
    <xf numFmtId="0" fontId="97" fillId="0" borderId="10" xfId="67" applyFont="1" applyBorder="1" applyAlignment="1">
      <alignment horizontal="left" vertical="center"/>
    </xf>
    <xf numFmtId="0" fontId="97" fillId="0" borderId="10" xfId="67" applyFont="1" applyBorder="1" applyAlignment="1"/>
    <xf numFmtId="0" fontId="102" fillId="0" borderId="10" xfId="67" applyFont="1" applyBorder="1" applyAlignment="1">
      <alignment horizontal="center" vertical="center"/>
    </xf>
    <xf numFmtId="0" fontId="102" fillId="0" borderId="10" xfId="67" applyFont="1" applyBorder="1" applyAlignment="1">
      <alignment horizontal="center" vertical="center" wrapText="1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92" fillId="0" borderId="0" xfId="19" applyFont="1" applyAlignment="1" applyProtection="1">
      <alignment horizontal="left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center" wrapText="1"/>
    </xf>
    <xf numFmtId="0" fontId="28" fillId="0" borderId="0" xfId="0" applyFont="1" applyAlignment="1" applyProtection="1">
      <alignment horizontal="center" vertical="center"/>
      <protection locked="0"/>
    </xf>
    <xf numFmtId="165" fontId="28" fillId="0" borderId="0" xfId="51" applyNumberFormat="1" applyFont="1" applyAlignment="1">
      <alignment horizontal="center" vertical="center" wrapText="1"/>
    </xf>
    <xf numFmtId="166" fontId="74" fillId="0" borderId="10" xfId="20" applyNumberFormat="1" applyFont="1" applyBorder="1" applyAlignment="1">
      <alignment horizontal="center" vertical="center" wrapText="1"/>
    </xf>
    <xf numFmtId="165" fontId="49" fillId="0" borderId="0" xfId="51" applyNumberFormat="1" applyFont="1" applyAlignment="1">
      <alignment horizontal="center" vertical="center" wrapText="1"/>
    </xf>
    <xf numFmtId="0" fontId="72" fillId="0" borderId="10" xfId="0" applyFont="1" applyBorder="1" applyAlignment="1">
      <alignment horizontal="center"/>
    </xf>
    <xf numFmtId="0" fontId="73" fillId="0" borderId="10" xfId="20" applyFont="1" applyBorder="1" applyAlignment="1">
      <alignment horizontal="center" vertical="center"/>
    </xf>
    <xf numFmtId="0" fontId="74" fillId="0" borderId="10" xfId="20" applyFont="1" applyBorder="1" applyAlignment="1">
      <alignment horizontal="center" vertical="center" wrapText="1"/>
    </xf>
    <xf numFmtId="0" fontId="72" fillId="0" borderId="10" xfId="0" applyFont="1" applyBorder="1" applyAlignment="1">
      <alignment horizontal="center" vertical="center" wrapText="1"/>
    </xf>
    <xf numFmtId="166" fontId="78" fillId="0" borderId="10" xfId="20" applyNumberFormat="1" applyFont="1" applyBorder="1" applyAlignment="1">
      <alignment horizontal="center" vertical="center" wrapText="1"/>
    </xf>
    <xf numFmtId="0" fontId="77" fillId="0" borderId="10" xfId="20" applyFont="1" applyBorder="1" applyAlignment="1">
      <alignment horizontal="center" vertical="center"/>
    </xf>
    <xf numFmtId="0" fontId="78" fillId="0" borderId="10" xfId="20" applyFont="1" applyBorder="1" applyAlignment="1">
      <alignment horizontal="center" vertical="center" wrapText="1"/>
    </xf>
    <xf numFmtId="166" fontId="81" fillId="0" borderId="10" xfId="20" applyNumberFormat="1" applyFont="1" applyBorder="1" applyAlignment="1">
      <alignment horizontal="center" vertical="center" wrapText="1"/>
    </xf>
    <xf numFmtId="0" fontId="79" fillId="0" borderId="10" xfId="0" applyFont="1" applyBorder="1" applyAlignment="1">
      <alignment horizontal="center"/>
    </xf>
    <xf numFmtId="0" fontId="80" fillId="0" borderId="10" xfId="20" applyFont="1" applyBorder="1" applyAlignment="1">
      <alignment horizontal="center" vertical="center"/>
    </xf>
    <xf numFmtId="0" fontId="81" fillId="0" borderId="10" xfId="20" applyFont="1" applyBorder="1" applyAlignment="1">
      <alignment horizontal="center" vertical="center" wrapText="1"/>
    </xf>
    <xf numFmtId="0" fontId="79" fillId="0" borderId="10" xfId="0" applyFont="1" applyBorder="1" applyAlignment="1">
      <alignment horizontal="center" vertical="center" wrapText="1"/>
    </xf>
    <xf numFmtId="0" fontId="76" fillId="0" borderId="0" xfId="0" applyFont="1" applyAlignment="1">
      <alignment horizontal="center"/>
    </xf>
    <xf numFmtId="0" fontId="82" fillId="0" borderId="0" xfId="0" applyFont="1" applyAlignment="1">
      <alignment horizontal="center"/>
    </xf>
    <xf numFmtId="0" fontId="82" fillId="0" borderId="0" xfId="0" applyFont="1" applyAlignment="1">
      <alignment horizontal="center" wrapText="1"/>
    </xf>
    <xf numFmtId="0" fontId="81" fillId="0" borderId="13" xfId="20" applyFont="1" applyBorder="1" applyAlignment="1">
      <alignment horizontal="center" vertical="center" wrapText="1"/>
    </xf>
    <xf numFmtId="0" fontId="81" fillId="0" borderId="35" xfId="20" applyFont="1" applyBorder="1" applyAlignment="1">
      <alignment horizontal="center" vertical="center" wrapText="1"/>
    </xf>
    <xf numFmtId="0" fontId="81" fillId="0" borderId="42" xfId="20" applyFont="1" applyBorder="1" applyAlignment="1">
      <alignment horizontal="center" vertical="center" wrapText="1"/>
    </xf>
    <xf numFmtId="0" fontId="79" fillId="0" borderId="40" xfId="0" applyFont="1" applyBorder="1" applyAlignment="1">
      <alignment horizontal="center" vertical="center" wrapText="1"/>
    </xf>
    <xf numFmtId="0" fontId="76" fillId="0" borderId="41" xfId="0" applyFont="1" applyBorder="1" applyAlignment="1">
      <alignment horizontal="center" vertical="center" wrapText="1"/>
    </xf>
    <xf numFmtId="0" fontId="76" fillId="0" borderId="43" xfId="0" applyFont="1" applyBorder="1" applyAlignment="1">
      <alignment horizontal="center" vertical="center" wrapText="1"/>
    </xf>
    <xf numFmtId="166" fontId="81" fillId="0" borderId="13" xfId="20" applyNumberFormat="1" applyFont="1" applyBorder="1" applyAlignment="1">
      <alignment horizontal="center" vertical="center" wrapText="1"/>
    </xf>
    <xf numFmtId="166" fontId="81" fillId="0" borderId="35" xfId="20" applyNumberFormat="1" applyFont="1" applyBorder="1" applyAlignment="1">
      <alignment horizontal="center" vertical="center" wrapText="1"/>
    </xf>
    <xf numFmtId="166" fontId="81" fillId="0" borderId="42" xfId="20" applyNumberFormat="1" applyFont="1" applyBorder="1" applyAlignment="1">
      <alignment horizontal="center" vertical="center" wrapText="1"/>
    </xf>
    <xf numFmtId="0" fontId="79" fillId="0" borderId="13" xfId="0" applyFont="1" applyBorder="1" applyAlignment="1">
      <alignment horizontal="center" vertical="center" wrapText="1"/>
    </xf>
    <xf numFmtId="0" fontId="76" fillId="0" borderId="35" xfId="0" applyFont="1" applyBorder="1" applyAlignment="1">
      <alignment horizontal="center" vertical="center" wrapText="1"/>
    </xf>
    <xf numFmtId="0" fontId="76" fillId="0" borderId="42" xfId="0" applyFont="1" applyBorder="1" applyAlignment="1">
      <alignment horizontal="center" vertical="center" wrapText="1"/>
    </xf>
    <xf numFmtId="0" fontId="91" fillId="0" borderId="13" xfId="19" applyFont="1" applyBorder="1" applyAlignment="1">
      <alignment horizontal="left" vertical="center" wrapText="1"/>
    </xf>
    <xf numFmtId="0" fontId="91" fillId="0" borderId="35" xfId="19" applyFont="1" applyBorder="1" applyAlignment="1">
      <alignment horizontal="left" vertical="center" wrapText="1"/>
    </xf>
    <xf numFmtId="0" fontId="91" fillId="0" borderId="42" xfId="19" applyFont="1" applyBorder="1" applyAlignment="1">
      <alignment horizontal="left" vertical="center" wrapText="1"/>
    </xf>
    <xf numFmtId="0" fontId="91" fillId="0" borderId="12" xfId="19" applyFont="1" applyBorder="1" applyAlignment="1">
      <alignment horizontal="left"/>
    </xf>
    <xf numFmtId="166" fontId="91" fillId="0" borderId="13" xfId="65" applyNumberFormat="1" applyFont="1" applyBorder="1" applyAlignment="1">
      <alignment horizontal="left" vertical="center" wrapText="1"/>
    </xf>
    <xf numFmtId="166" fontId="91" fillId="0" borderId="35" xfId="65" applyNumberFormat="1" applyFont="1" applyBorder="1" applyAlignment="1">
      <alignment horizontal="left" vertical="center" wrapText="1"/>
    </xf>
    <xf numFmtId="166" fontId="91" fillId="0" borderId="42" xfId="65" applyNumberFormat="1" applyFont="1" applyBorder="1" applyAlignment="1">
      <alignment horizontal="left" vertical="center" wrapText="1"/>
    </xf>
    <xf numFmtId="0" fontId="91" fillId="0" borderId="13" xfId="65" applyFont="1" applyBorder="1" applyAlignment="1">
      <alignment horizontal="left" vertical="center"/>
    </xf>
    <xf numFmtId="0" fontId="91" fillId="0" borderId="35" xfId="65" applyFont="1" applyBorder="1" applyAlignment="1">
      <alignment horizontal="left" vertical="center"/>
    </xf>
    <xf numFmtId="0" fontId="91" fillId="0" borderId="42" xfId="65" applyFont="1" applyBorder="1" applyAlignment="1">
      <alignment horizontal="left" vertical="center"/>
    </xf>
    <xf numFmtId="0" fontId="91" fillId="0" borderId="44" xfId="19" applyFont="1" applyBorder="1" applyAlignment="1">
      <alignment horizontal="left"/>
    </xf>
    <xf numFmtId="0" fontId="91" fillId="0" borderId="11" xfId="19" applyFont="1" applyBorder="1" applyAlignment="1">
      <alignment horizontal="left"/>
    </xf>
    <xf numFmtId="0" fontId="91" fillId="0" borderId="23" xfId="19" applyFont="1" applyBorder="1" applyAlignment="1">
      <alignment horizontal="left"/>
    </xf>
    <xf numFmtId="0" fontId="91" fillId="0" borderId="0" xfId="19" applyFont="1" applyAlignment="1">
      <alignment horizontal="left"/>
    </xf>
    <xf numFmtId="0" fontId="97" fillId="0" borderId="10" xfId="67" applyFont="1" applyBorder="1" applyAlignment="1">
      <alignment horizontal="center"/>
    </xf>
    <xf numFmtId="0" fontId="98" fillId="0" borderId="10" xfId="67" applyFont="1" applyBorder="1" applyAlignment="1">
      <alignment horizontal="center" vertical="center" wrapText="1"/>
    </xf>
    <xf numFmtId="0" fontId="96" fillId="0" borderId="10" xfId="67" applyFont="1" applyBorder="1" applyAlignment="1">
      <alignment horizontal="center" vertical="center" wrapText="1"/>
    </xf>
    <xf numFmtId="0" fontId="97" fillId="0" borderId="10" xfId="67" applyFont="1" applyBorder="1" applyAlignment="1">
      <alignment vertical="center"/>
    </xf>
    <xf numFmtId="14" fontId="98" fillId="0" borderId="10" xfId="67" applyNumberFormat="1" applyFont="1" applyBorder="1" applyAlignment="1">
      <alignment horizontal="center" vertical="center" wrapText="1"/>
    </xf>
    <xf numFmtId="0" fontId="100" fillId="0" borderId="10" xfId="67" applyFont="1" applyBorder="1" applyAlignment="1">
      <alignment horizontal="left" vertical="center" wrapText="1"/>
    </xf>
    <xf numFmtId="14" fontId="98" fillId="0" borderId="13" xfId="67" applyNumberFormat="1" applyFont="1" applyBorder="1" applyAlignment="1">
      <alignment horizontal="center" vertical="center" wrapText="1"/>
    </xf>
    <xf numFmtId="0" fontId="53" fillId="0" borderId="42" xfId="67" applyBorder="1" applyAlignment="1">
      <alignment horizontal="center" vertical="center" wrapText="1"/>
    </xf>
    <xf numFmtId="0" fontId="98" fillId="0" borderId="13" xfId="67" applyFont="1" applyBorder="1" applyAlignment="1">
      <alignment horizontal="center" vertical="center" wrapText="1"/>
    </xf>
    <xf numFmtId="0" fontId="98" fillId="0" borderId="10" xfId="67" applyFont="1" applyBorder="1" applyAlignment="1">
      <alignment horizontal="left" vertical="center" wrapText="1"/>
    </xf>
    <xf numFmtId="0" fontId="96" fillId="0" borderId="10" xfId="67" applyFont="1" applyBorder="1" applyAlignment="1">
      <alignment horizontal="left" vertical="center" wrapText="1"/>
    </xf>
    <xf numFmtId="0" fontId="97" fillId="0" borderId="10" xfId="67" applyFont="1" applyBorder="1" applyAlignment="1">
      <alignment horizontal="left" vertical="center" wrapText="1"/>
    </xf>
    <xf numFmtId="0" fontId="99" fillId="0" borderId="10" xfId="67" applyFont="1" applyBorder="1" applyAlignment="1">
      <alignment horizontal="center" vertical="center" wrapText="1"/>
    </xf>
    <xf numFmtId="0" fontId="100" fillId="0" borderId="10" xfId="67" applyFont="1" applyBorder="1" applyAlignment="1">
      <alignment horizontal="center" vertical="center" wrapText="1"/>
    </xf>
    <xf numFmtId="0" fontId="99" fillId="0" borderId="10" xfId="67" applyFont="1" applyBorder="1" applyAlignment="1">
      <alignment vertical="top" wrapText="1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28" fillId="0" borderId="0" xfId="61" applyFont="1" applyAlignment="1">
      <alignment horizontal="right"/>
    </xf>
  </cellXfs>
  <cellStyles count="6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5 2" xfId="63"/>
    <cellStyle name="Normal 6" xfId="61"/>
    <cellStyle name="Normal 7" xfId="67"/>
    <cellStyle name="Normal_Sheet1" xfId="20"/>
    <cellStyle name="Normal_Sheet1 2" xfId="51"/>
    <cellStyle name="Normal_Sheet1 3" xfId="65"/>
    <cellStyle name="Percent 2" xfId="66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2 2" xfId="64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6 2" xfId="62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74"/>
  <sheetViews>
    <sheetView view="pageBreakPreview" topLeftCell="A50" zoomScaleSheetLayoutView="100" workbookViewId="0">
      <selection activeCell="E78" sqref="E78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37" customWidth="1"/>
    <col min="5" max="5" width="4.109375" style="37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0" style="6" hidden="1" customWidth="1"/>
    <col min="11" max="11" width="13" style="6" hidden="1" customWidth="1"/>
    <col min="12" max="12" width="11.5546875" style="6" hidden="1" customWidth="1"/>
    <col min="13" max="13" width="2.5546875" style="6" hidden="1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171</v>
      </c>
      <c r="E1" s="38">
        <v>9</v>
      </c>
      <c r="F1" s="36"/>
    </row>
    <row r="2" spans="1:15" s="6" customFormat="1">
      <c r="C2" s="36"/>
      <c r="D2" s="633" t="s">
        <v>38</v>
      </c>
      <c r="E2" s="633"/>
      <c r="F2" s="36"/>
    </row>
    <row r="3" spans="1:15" s="6" customFormat="1">
      <c r="C3" s="36"/>
      <c r="D3" s="633" t="s">
        <v>244</v>
      </c>
      <c r="E3" s="633"/>
      <c r="F3" s="36"/>
    </row>
    <row r="4" spans="1:15" s="38" customFormat="1" ht="24.75" customHeight="1">
      <c r="B4" s="448"/>
      <c r="C4" s="448"/>
      <c r="D4" s="633" t="s">
        <v>245</v>
      </c>
      <c r="E4" s="633"/>
    </row>
    <row r="5" spans="1:15" s="38" customFormat="1" ht="20.25" customHeight="1">
      <c r="B5" s="448"/>
      <c r="C5" s="633" t="s">
        <v>246</v>
      </c>
      <c r="D5" s="633"/>
      <c r="E5" s="633"/>
    </row>
    <row r="6" spans="1:15" ht="18.75" customHeight="1">
      <c r="A6" s="634" t="s">
        <v>39</v>
      </c>
      <c r="B6" s="634"/>
      <c r="C6" s="634"/>
      <c r="D6" s="634"/>
      <c r="E6" s="634"/>
      <c r="F6" s="39"/>
    </row>
    <row r="7" spans="1:15" ht="20.399999999999999" customHeight="1">
      <c r="A7" s="631" t="s">
        <v>256</v>
      </c>
      <c r="B7" s="631"/>
      <c r="C7" s="631"/>
      <c r="D7" s="631"/>
      <c r="E7" s="631"/>
      <c r="F7" s="62" t="s">
        <v>205</v>
      </c>
    </row>
    <row r="8" spans="1:15" ht="18.75" customHeight="1">
      <c r="A8" s="632" t="s">
        <v>218</v>
      </c>
      <c r="B8" s="632"/>
      <c r="C8" s="632"/>
      <c r="D8" s="632"/>
      <c r="E8" s="632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50</v>
      </c>
      <c r="E9" s="426"/>
      <c r="K9" s="2"/>
    </row>
    <row r="10" spans="1:15" ht="20.399999999999999">
      <c r="A10" s="44" t="s">
        <v>7</v>
      </c>
      <c r="B10" s="45" t="s">
        <v>121</v>
      </c>
      <c r="C10" s="46"/>
      <c r="D10" s="47"/>
      <c r="E10" s="427"/>
    </row>
    <row r="11" spans="1:15" ht="22.2" customHeight="1">
      <c r="A11" s="102">
        <v>1</v>
      </c>
      <c r="B11" s="20" t="s">
        <v>113</v>
      </c>
      <c r="C11" s="48"/>
      <c r="D11" s="200">
        <v>25033.3</v>
      </c>
      <c r="E11" s="428"/>
      <c r="F11" s="268" t="s">
        <v>187</v>
      </c>
    </row>
    <row r="12" spans="1:15" ht="34.799999999999997" hidden="1">
      <c r="A12" s="102">
        <f>+A11+1</f>
        <v>2</v>
      </c>
      <c r="B12" s="278" t="s">
        <v>217</v>
      </c>
      <c r="C12" s="48"/>
      <c r="D12" s="200"/>
      <c r="E12" s="428"/>
      <c r="F12" s="2" t="s">
        <v>247</v>
      </c>
    </row>
    <row r="13" spans="1:15" s="3" customFormat="1">
      <c r="A13" s="102">
        <v>2</v>
      </c>
      <c r="B13" s="20" t="s">
        <v>8</v>
      </c>
      <c r="C13" s="49"/>
      <c r="D13" s="200">
        <v>7875</v>
      </c>
      <c r="E13" s="428"/>
      <c r="F13" s="268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02">
        <f>+A13+1</f>
        <v>3</v>
      </c>
      <c r="B14" s="20" t="s">
        <v>60</v>
      </c>
      <c r="C14" s="49"/>
      <c r="D14" s="200">
        <f>+Komunal!N30</f>
        <v>0</v>
      </c>
      <c r="E14" s="428"/>
      <c r="F14" s="268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4</v>
      </c>
      <c r="B15" s="20" t="s">
        <v>178</v>
      </c>
      <c r="C15" s="49"/>
      <c r="D15" s="200"/>
      <c r="E15" s="428"/>
      <c r="F15" s="268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5</v>
      </c>
      <c r="B16" s="20" t="s">
        <v>9</v>
      </c>
      <c r="C16" s="49"/>
      <c r="D16" s="200"/>
      <c r="E16" s="428"/>
      <c r="F16" s="268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6</v>
      </c>
      <c r="B17" s="20" t="s">
        <v>69</v>
      </c>
      <c r="C17" s="49"/>
      <c r="D17" s="200"/>
      <c r="E17" s="428"/>
      <c r="F17" s="268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3</v>
      </c>
      <c r="B18" s="20" t="s">
        <v>118</v>
      </c>
      <c r="C18" s="49"/>
      <c r="D18" s="200">
        <f>SUM(D19:D20)</f>
        <v>654.15599999999995</v>
      </c>
      <c r="E18" s="428"/>
      <c r="F18" s="268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1">
        <v>3.1</v>
      </c>
      <c r="B19" s="18" t="s">
        <v>70</v>
      </c>
      <c r="C19" s="49"/>
      <c r="D19" s="216">
        <f>+D63</f>
        <v>654.15599999999995</v>
      </c>
      <c r="E19" s="429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1">
        <v>8.1999999999999993</v>
      </c>
      <c r="B20" s="18" t="s">
        <v>71</v>
      </c>
      <c r="C20" s="49"/>
      <c r="D20" s="201"/>
      <c r="E20" s="430"/>
      <c r="F20" s="54" t="s">
        <v>188</v>
      </c>
      <c r="G20" s="2"/>
      <c r="H20" s="2"/>
      <c r="I20" s="270"/>
      <c r="J20" s="2"/>
      <c r="K20" s="2"/>
      <c r="L20" s="2"/>
      <c r="M20" s="2"/>
      <c r="N20" s="2"/>
      <c r="O20" s="2"/>
    </row>
    <row r="21" spans="1:25" s="3" customFormat="1">
      <c r="A21" s="102">
        <f>+A18+1</f>
        <v>4</v>
      </c>
      <c r="B21" s="20" t="s">
        <v>10</v>
      </c>
      <c r="C21" s="49"/>
      <c r="D21" s="200">
        <v>21</v>
      </c>
      <c r="E21" s="428"/>
      <c r="F21" s="268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02">
        <f t="shared" si="0"/>
        <v>5</v>
      </c>
      <c r="B22" s="19"/>
      <c r="C22" s="276"/>
      <c r="D22" s="200"/>
      <c r="E22" s="428"/>
      <c r="F22" s="425"/>
    </row>
    <row r="23" spans="1:25" s="2" customFormat="1" hidden="1">
      <c r="A23" s="102">
        <f t="shared" si="0"/>
        <v>6</v>
      </c>
      <c r="B23" s="19"/>
      <c r="C23" s="276"/>
      <c r="D23" s="200"/>
      <c r="E23" s="428"/>
      <c r="F23" s="2" t="s">
        <v>215</v>
      </c>
    </row>
    <row r="24" spans="1:25" ht="24" customHeight="1">
      <c r="A24" s="44"/>
      <c r="B24" s="15" t="s">
        <v>26</v>
      </c>
      <c r="C24" s="46"/>
      <c r="D24" s="237">
        <f>SUM(D11:D18,D21:D23)</f>
        <v>33583.456000000006</v>
      </c>
      <c r="E24" s="431"/>
    </row>
    <row r="25" spans="1:25" ht="23.25" customHeight="1">
      <c r="A25" s="37"/>
      <c r="B25" s="44"/>
      <c r="C25" s="48"/>
      <c r="D25" s="202"/>
      <c r="E25" s="202"/>
    </row>
    <row r="26" spans="1:25" ht="24.75" customHeight="1">
      <c r="A26" s="44" t="s">
        <v>11</v>
      </c>
      <c r="B26" s="50" t="s">
        <v>122</v>
      </c>
      <c r="C26" s="47"/>
      <c r="D26" s="238"/>
      <c r="E26" s="238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190</v>
      </c>
      <c r="C27" s="49"/>
      <c r="D27" s="200">
        <f>+Ashkhatavardz!O9-'Dramakan hosqer'!F82</f>
        <v>26194.6</v>
      </c>
      <c r="E27" s="428"/>
      <c r="F27" s="268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40">
        <v>1.1000000000000001</v>
      </c>
      <c r="B28" s="139" t="s">
        <v>114</v>
      </c>
      <c r="C28" s="49"/>
      <c r="D28" s="216">
        <f>+Ashkhatavardz!I7</f>
        <v>0</v>
      </c>
      <c r="E28" s="429"/>
      <c r="F28" s="231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40">
        <v>1.2</v>
      </c>
      <c r="B29" s="468" t="s">
        <v>259</v>
      </c>
      <c r="C29" s="49"/>
      <c r="D29" s="201"/>
      <c r="E29" s="43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13</v>
      </c>
      <c r="C30" s="49"/>
      <c r="D30" s="200">
        <f>+Komunal!F28</f>
        <v>826.8</v>
      </c>
      <c r="E30" s="428"/>
      <c r="F30" s="268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12</v>
      </c>
      <c r="C31" s="49"/>
      <c r="D31" s="200">
        <f>+Komunal!J28</f>
        <v>333.6</v>
      </c>
      <c r="E31" s="428"/>
      <c r="F31" s="268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 t="shared" ref="A32:A34" si="1">+A31+1</f>
        <v>4</v>
      </c>
      <c r="B32" s="20" t="s">
        <v>14</v>
      </c>
      <c r="C32" s="49"/>
      <c r="D32" s="200">
        <f>+Komunal!N28</f>
        <v>42.9</v>
      </c>
      <c r="E32" s="428"/>
      <c r="F32" s="268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 t="shared" si="1"/>
        <v>5</v>
      </c>
      <c r="B33" s="20" t="s">
        <v>15</v>
      </c>
      <c r="C33" s="49"/>
      <c r="D33" s="200">
        <v>31.8</v>
      </c>
      <c r="E33" s="428"/>
      <c r="F33" s="268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02">
        <f t="shared" si="1"/>
        <v>6</v>
      </c>
      <c r="B34" s="20" t="s">
        <v>16</v>
      </c>
      <c r="C34" s="49"/>
      <c r="D34" s="200"/>
      <c r="E34" s="428"/>
      <c r="F34" s="268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v>6</v>
      </c>
      <c r="B35" s="20" t="s">
        <v>17</v>
      </c>
      <c r="C35" s="49"/>
      <c r="D35" s="200">
        <f>SUM(D36:D38)</f>
        <v>252</v>
      </c>
      <c r="E35" s="428"/>
      <c r="F35" s="268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01">
        <v>6.1</v>
      </c>
      <c r="B36" s="18" t="s">
        <v>18</v>
      </c>
      <c r="C36" s="49"/>
      <c r="D36" s="201">
        <v>60</v>
      </c>
      <c r="E36" s="430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01">
        <v>6.2</v>
      </c>
      <c r="B37" s="18" t="s">
        <v>19</v>
      </c>
      <c r="C37" s="49"/>
      <c r="D37" s="201">
        <v>60</v>
      </c>
      <c r="E37" s="430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1">
        <v>6.3</v>
      </c>
      <c r="B38" s="18" t="s">
        <v>20</v>
      </c>
      <c r="C38" s="49"/>
      <c r="D38" s="201">
        <f>12*11</f>
        <v>132</v>
      </c>
      <c r="E38" s="430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02">
        <f>+A35+1</f>
        <v>7</v>
      </c>
      <c r="B39" s="20" t="s">
        <v>21</v>
      </c>
      <c r="C39" s="49"/>
      <c r="D39" s="200"/>
      <c r="E39" s="428"/>
      <c r="F39" s="268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v>7</v>
      </c>
      <c r="B40" s="20" t="s">
        <v>27</v>
      </c>
      <c r="C40" s="49"/>
      <c r="D40" s="200">
        <v>755</v>
      </c>
      <c r="E40" s="428"/>
      <c r="F40" s="268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v>8</v>
      </c>
      <c r="B41" s="20" t="s">
        <v>22</v>
      </c>
      <c r="C41" s="49"/>
      <c r="D41" s="200">
        <v>285</v>
      </c>
      <c r="E41" s="428"/>
      <c r="F41" s="268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ref="A42:A61" si="2">+A41+1</f>
        <v>9</v>
      </c>
      <c r="B42" s="20" t="s">
        <v>72</v>
      </c>
      <c r="C42" s="49"/>
      <c r="D42" s="200">
        <v>601</v>
      </c>
      <c r="E42" s="428"/>
      <c r="F42" s="268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02">
        <f t="shared" si="2"/>
        <v>10</v>
      </c>
      <c r="B43" s="20" t="s">
        <v>46</v>
      </c>
      <c r="C43" s="49"/>
      <c r="D43" s="200">
        <v>297</v>
      </c>
      <c r="E43" s="428"/>
      <c r="F43" s="268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02">
        <f t="shared" si="2"/>
        <v>11</v>
      </c>
      <c r="B44" s="20" t="s">
        <v>115</v>
      </c>
      <c r="C44" s="49"/>
      <c r="D44" s="200"/>
      <c r="E44" s="428"/>
      <c r="F44" s="268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02">
        <f t="shared" si="2"/>
        <v>12</v>
      </c>
      <c r="B45" s="20" t="s">
        <v>116</v>
      </c>
      <c r="C45" s="49"/>
      <c r="D45" s="200"/>
      <c r="E45" s="428"/>
      <c r="F45" s="268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v>11</v>
      </c>
      <c r="B46" s="20" t="s">
        <v>23</v>
      </c>
      <c r="C46" s="49"/>
      <c r="D46" s="200">
        <v>395</v>
      </c>
      <c r="E46" s="428"/>
      <c r="F46" s="268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f t="shared" si="2"/>
        <v>12</v>
      </c>
      <c r="B47" s="20" t="s">
        <v>24</v>
      </c>
      <c r="C47" s="49"/>
      <c r="D47" s="200">
        <v>100</v>
      </c>
      <c r="E47" s="428"/>
      <c r="F47" s="268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2"/>
        <v>13</v>
      </c>
      <c r="B48" s="20" t="s">
        <v>64</v>
      </c>
      <c r="C48" s="49"/>
      <c r="D48" s="200"/>
      <c r="E48" s="428"/>
      <c r="F48" s="268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02">
        <v>13</v>
      </c>
      <c r="B49" s="20" t="s">
        <v>51</v>
      </c>
      <c r="C49" s="49"/>
      <c r="D49" s="200">
        <f>+D14</f>
        <v>0</v>
      </c>
      <c r="E49" s="428"/>
      <c r="F49" s="268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02">
        <v>13</v>
      </c>
      <c r="B50" s="20" t="s">
        <v>43</v>
      </c>
      <c r="C50" s="49"/>
      <c r="D50" s="200">
        <v>105</v>
      </c>
      <c r="E50" s="428"/>
      <c r="F50" s="268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f t="shared" si="2"/>
        <v>14</v>
      </c>
      <c r="B51" s="20" t="s">
        <v>73</v>
      </c>
      <c r="C51" s="49"/>
      <c r="D51" s="200">
        <v>122</v>
      </c>
      <c r="E51" s="428"/>
      <c r="F51" s="268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2"/>
        <v>15</v>
      </c>
      <c r="B52" s="20" t="s">
        <v>74</v>
      </c>
      <c r="C52" s="49"/>
      <c r="D52" s="200">
        <v>105</v>
      </c>
      <c r="E52" s="428"/>
      <c r="F52" s="268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02">
        <f t="shared" si="2"/>
        <v>16</v>
      </c>
      <c r="B53" s="20" t="s">
        <v>44</v>
      </c>
      <c r="C53" s="49"/>
      <c r="D53" s="200">
        <v>3</v>
      </c>
      <c r="E53" s="428"/>
      <c r="F53" s="268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17</v>
      </c>
      <c r="B54" s="20" t="s">
        <v>117</v>
      </c>
      <c r="C54" s="49"/>
      <c r="D54" s="200"/>
      <c r="E54" s="428"/>
      <c r="F54" s="268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18</v>
      </c>
      <c r="B55" s="20" t="s">
        <v>45</v>
      </c>
      <c r="C55" s="49"/>
      <c r="D55" s="200"/>
      <c r="E55" s="428"/>
      <c r="F55" s="268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02">
        <v>17</v>
      </c>
      <c r="B56" s="20" t="s">
        <v>61</v>
      </c>
      <c r="C56" s="49"/>
      <c r="D56" s="200">
        <v>100</v>
      </c>
      <c r="E56" s="428"/>
      <c r="F56" s="268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02">
        <v>18</v>
      </c>
      <c r="B57" s="20" t="s">
        <v>182</v>
      </c>
      <c r="C57" s="49"/>
      <c r="D57" s="200">
        <v>500</v>
      </c>
      <c r="E57" s="428"/>
      <c r="F57" s="268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02">
        <f t="shared" si="2"/>
        <v>19</v>
      </c>
      <c r="B58" s="473" t="s">
        <v>260</v>
      </c>
      <c r="C58" s="49"/>
      <c r="D58" s="200">
        <v>80</v>
      </c>
      <c r="E58" s="428"/>
      <c r="F58" s="268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>+A58+1</f>
        <v>20</v>
      </c>
      <c r="B59" s="473" t="s">
        <v>261</v>
      </c>
      <c r="C59" s="49"/>
      <c r="D59" s="200"/>
      <c r="E59" s="428"/>
      <c r="F59" s="268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21</v>
      </c>
      <c r="B60" s="473" t="s">
        <v>262</v>
      </c>
      <c r="C60" s="276"/>
      <c r="D60" s="200"/>
      <c r="E60" s="428"/>
      <c r="F60" s="425"/>
    </row>
    <row r="61" spans="1:15" s="2" customFormat="1" hidden="1">
      <c r="A61" s="102">
        <f t="shared" si="2"/>
        <v>22</v>
      </c>
      <c r="B61" s="19"/>
      <c r="C61" s="276"/>
      <c r="D61" s="200"/>
      <c r="E61" s="428"/>
      <c r="F61" s="2" t="s">
        <v>214</v>
      </c>
    </row>
    <row r="62" spans="1:15" s="3" customFormat="1">
      <c r="A62" s="102">
        <v>20</v>
      </c>
      <c r="B62" s="20" t="s">
        <v>25</v>
      </c>
      <c r="C62" s="49"/>
      <c r="D62" s="200">
        <v>1090</v>
      </c>
      <c r="E62" s="428"/>
      <c r="F62" s="268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40">
        <v>20.100000000000001</v>
      </c>
      <c r="B63" s="1" t="s">
        <v>75</v>
      </c>
      <c r="C63" s="49"/>
      <c r="D63" s="201">
        <v>654.15599999999995</v>
      </c>
      <c r="E63" s="430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02">
        <f>+A62+1</f>
        <v>21</v>
      </c>
      <c r="B64" s="20" t="s">
        <v>76</v>
      </c>
      <c r="C64" s="49"/>
      <c r="D64" s="200"/>
      <c r="E64" s="428"/>
      <c r="F64" s="268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02">
        <v>21</v>
      </c>
      <c r="B65" s="20" t="s">
        <v>65</v>
      </c>
      <c r="C65" s="49"/>
      <c r="D65" s="200">
        <v>1363.8</v>
      </c>
      <c r="E65" s="428"/>
      <c r="F65" s="268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28</v>
      </c>
      <c r="C66" s="46"/>
      <c r="D66" s="234">
        <f>SUM(D27,D30:D35,D39:D62,D64:D65)</f>
        <v>33583.5</v>
      </c>
      <c r="E66" s="432"/>
      <c r="F66" s="234">
        <f>+D24-D66</f>
        <v>-4.3999999994412065E-2</v>
      </c>
    </row>
    <row r="67" spans="1:16" ht="18" customHeight="1">
      <c r="B67" s="53"/>
      <c r="C67" s="8"/>
    </row>
    <row r="68" spans="1:16" ht="26.25" hidden="1" customHeight="1">
      <c r="B68" s="433" t="s">
        <v>2</v>
      </c>
      <c r="C68" s="67"/>
      <c r="D68" s="467" t="s">
        <v>257</v>
      </c>
      <c r="E68" s="6"/>
    </row>
    <row r="69" spans="1:16" ht="12.75" hidden="1" customHeight="1">
      <c r="B69" s="53"/>
      <c r="D69" s="410" t="s">
        <v>91</v>
      </c>
      <c r="E69" s="418"/>
    </row>
    <row r="70" spans="1:16" ht="27" hidden="1" customHeight="1">
      <c r="B70" s="433" t="s">
        <v>6</v>
      </c>
      <c r="C70" s="67"/>
      <c r="D70" s="467" t="s">
        <v>258</v>
      </c>
      <c r="E70" s="6"/>
    </row>
    <row r="71" spans="1:16" ht="13.5" hidden="1" customHeight="1">
      <c r="D71" s="410" t="s">
        <v>91</v>
      </c>
      <c r="E71" s="418"/>
    </row>
    <row r="72" spans="1:16" hidden="1">
      <c r="B72" s="8" t="s">
        <v>172</v>
      </c>
    </row>
    <row r="73" spans="1:16" s="377" customFormat="1" ht="102" customHeight="1">
      <c r="A73" s="752" t="s">
        <v>576</v>
      </c>
      <c r="B73" s="752"/>
      <c r="C73" s="378"/>
      <c r="D73" s="753" t="s">
        <v>577</v>
      </c>
      <c r="E73" s="753"/>
      <c r="G73" s="754" t="s">
        <v>578</v>
      </c>
    </row>
    <row r="74" spans="1:16" ht="40.5" customHeight="1">
      <c r="B74" s="211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44685039399999998" right="0.196850393700787" top="0.35433070866141703" bottom="0.27559055118110198" header="0.31496062992126" footer="0.196850393700787"/>
  <pageSetup paperSize="9" scale="83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3"/>
  <sheetViews>
    <sheetView tabSelected="1" view="pageBreakPreview" topLeftCell="A53" zoomScaleSheetLayoutView="100" workbookViewId="0">
      <selection activeCell="Q93" sqref="Q93"/>
    </sheetView>
  </sheetViews>
  <sheetFormatPr defaultColWidth="9.109375" defaultRowHeight="15"/>
  <cols>
    <col min="1" max="1" width="4.88671875" style="73" customWidth="1"/>
    <col min="2" max="2" width="57.5546875" style="394" customWidth="1"/>
    <col min="3" max="3" width="13" style="73" customWidth="1"/>
    <col min="4" max="4" width="13.6640625" style="73" customWidth="1"/>
    <col min="5" max="5" width="14.6640625" style="73" customWidth="1"/>
    <col min="6" max="6" width="14.109375" style="73" customWidth="1"/>
    <col min="7" max="7" width="3.5546875" style="73" customWidth="1"/>
    <col min="8" max="8" width="37.109375" style="98" hidden="1" customWidth="1"/>
    <col min="9" max="11" width="0" style="72" hidden="1" customWidth="1"/>
    <col min="12" max="12" width="11.88671875" style="81" hidden="1" customWidth="1"/>
    <col min="13" max="13" width="0" style="72" hidden="1" customWidth="1"/>
    <col min="14" max="15" width="9.109375" style="72"/>
    <col min="16" max="16384" width="9.109375" style="73"/>
  </cols>
  <sheetData>
    <row r="1" spans="1:15" s="67" customFormat="1" ht="17.399999999999999">
      <c r="A1" s="449"/>
      <c r="B1" s="450"/>
      <c r="C1" s="444"/>
      <c r="D1" s="444"/>
      <c r="E1" s="444"/>
      <c r="F1" s="275" t="s">
        <v>171</v>
      </c>
      <c r="G1" s="443">
        <f>+'Ekamut-caxs'!E1+1</f>
        <v>10</v>
      </c>
      <c r="H1" s="98"/>
      <c r="L1" s="38"/>
    </row>
    <row r="2" spans="1:15" s="67" customFormat="1" ht="17.399999999999999">
      <c r="A2" s="449"/>
      <c r="B2" s="451"/>
      <c r="C2" s="449"/>
      <c r="D2" s="449"/>
      <c r="E2" s="449"/>
      <c r="F2" s="635" t="s">
        <v>38</v>
      </c>
      <c r="G2" s="635"/>
      <c r="H2" s="98"/>
      <c r="L2" s="38"/>
    </row>
    <row r="3" spans="1:15" s="67" customFormat="1" ht="17.399999999999999">
      <c r="A3" s="449"/>
      <c r="B3" s="451"/>
      <c r="C3" s="449"/>
      <c r="D3" s="449"/>
      <c r="E3" s="636" t="s">
        <v>244</v>
      </c>
      <c r="F3" s="636"/>
      <c r="G3" s="636"/>
      <c r="H3" s="98"/>
      <c r="L3" s="38"/>
    </row>
    <row r="4" spans="1:15" s="67" customFormat="1" ht="26.25" customHeight="1">
      <c r="A4" s="449"/>
      <c r="B4" s="451"/>
      <c r="C4" s="449"/>
      <c r="D4" s="449"/>
      <c r="E4" s="637" t="str">
        <f>+'Ekamut-caxs'!D4</f>
        <v xml:space="preserve">_____. _____. 2023թ. </v>
      </c>
      <c r="F4" s="637"/>
      <c r="G4" s="637"/>
      <c r="H4" s="98"/>
      <c r="L4" s="38"/>
    </row>
    <row r="5" spans="1:15" s="67" customFormat="1" ht="24.75" customHeight="1">
      <c r="A5" s="449"/>
      <c r="B5" s="451"/>
      <c r="C5" s="449"/>
      <c r="D5" s="449"/>
      <c r="E5" s="637" t="str">
        <f>+'Ekamut-caxs'!C5</f>
        <v xml:space="preserve">հ. __________- Ա որոշմամբ </v>
      </c>
      <c r="F5" s="637"/>
      <c r="G5" s="637"/>
      <c r="H5" s="98"/>
      <c r="L5" s="38"/>
    </row>
    <row r="6" spans="1:15" s="66" customFormat="1" ht="18" customHeight="1">
      <c r="A6" s="641" t="s">
        <v>39</v>
      </c>
      <c r="B6" s="641"/>
      <c r="C6" s="641"/>
      <c r="D6" s="641"/>
      <c r="E6" s="641"/>
      <c r="F6" s="641"/>
      <c r="G6" s="413"/>
      <c r="H6" s="98"/>
      <c r="I6" s="67"/>
      <c r="J6" s="67"/>
      <c r="K6" s="67"/>
      <c r="L6" s="38"/>
      <c r="M6" s="67"/>
      <c r="N6" s="67"/>
      <c r="O6" s="67"/>
    </row>
    <row r="7" spans="1:15" s="7" customFormat="1" ht="20.399999999999999">
      <c r="A7" s="631" t="str">
        <f>+'Ekamut-caxs'!A7:D7</f>
        <v xml:space="preserve">«Զեյթուն մշակութային կենտրոն» ՀՈԱԿ-ի </v>
      </c>
      <c r="B7" s="631"/>
      <c r="C7" s="631"/>
      <c r="D7" s="631"/>
      <c r="E7" s="631"/>
      <c r="F7" s="631"/>
      <c r="G7" s="408"/>
      <c r="H7" s="421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632" t="s">
        <v>219</v>
      </c>
      <c r="B8" s="632"/>
      <c r="C8" s="632"/>
      <c r="D8" s="632"/>
      <c r="E8" s="632"/>
      <c r="F8" s="632"/>
      <c r="G8" s="409"/>
      <c r="H8" s="548"/>
      <c r="I8" s="549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2"/>
      <c r="C9" s="68"/>
      <c r="D9" s="68"/>
      <c r="E9" s="68"/>
      <c r="F9" s="68"/>
      <c r="G9" s="68"/>
      <c r="H9" s="98"/>
      <c r="I9" s="549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3"/>
      <c r="C10" s="65"/>
      <c r="D10" s="65"/>
      <c r="E10" s="65"/>
      <c r="F10" s="69" t="s">
        <v>40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1.2">
      <c r="A11" s="297" t="s">
        <v>3</v>
      </c>
      <c r="B11" s="384" t="s">
        <v>29</v>
      </c>
      <c r="C11" s="79" t="s">
        <v>197</v>
      </c>
      <c r="D11" s="79" t="s">
        <v>198</v>
      </c>
      <c r="E11" s="79" t="s">
        <v>199</v>
      </c>
      <c r="F11" s="79" t="s">
        <v>41</v>
      </c>
      <c r="G11" s="434"/>
      <c r="H11" s="98"/>
      <c r="I11" s="81"/>
      <c r="J11" s="81"/>
      <c r="K11" s="81"/>
      <c r="L11" s="233"/>
      <c r="M11" s="81"/>
      <c r="N11" s="81"/>
      <c r="O11" s="81"/>
    </row>
    <row r="12" spans="1:15" s="66" customFormat="1" ht="36">
      <c r="A12" s="11" t="s">
        <v>7</v>
      </c>
      <c r="B12" s="12" t="s">
        <v>30</v>
      </c>
      <c r="C12" s="221">
        <f>+F12</f>
        <v>674.48930000000109</v>
      </c>
      <c r="D12" s="221">
        <f>+F12</f>
        <v>674.48930000000109</v>
      </c>
      <c r="E12" s="221">
        <f>+F12</f>
        <v>674.48930000000109</v>
      </c>
      <c r="F12" s="221">
        <f>+'Dramakani hamematakan'!D6</f>
        <v>674.48930000000109</v>
      </c>
      <c r="G12" s="435"/>
      <c r="H12" s="422"/>
      <c r="I12" s="302" t="str">
        <f>IF((D12-C12)&lt;0, (0),"")</f>
        <v/>
      </c>
      <c r="J12" s="302" t="str">
        <f t="shared" ref="I12:K25" si="0">IF((E12-D12)&lt;0, (0),"")</f>
        <v/>
      </c>
      <c r="K12" s="302" t="str">
        <f>IF((F12-E12)&lt;0, (0),"")</f>
        <v/>
      </c>
      <c r="L12" s="200"/>
      <c r="M12" s="67"/>
      <c r="N12" s="67"/>
      <c r="O12" s="67"/>
    </row>
    <row r="13" spans="1:15" s="66" customFormat="1" ht="36">
      <c r="A13" s="11" t="s">
        <v>11</v>
      </c>
      <c r="B13" s="12" t="s">
        <v>79</v>
      </c>
      <c r="C13" s="221">
        <f>SUM(C14:C24)</f>
        <v>7171.7</v>
      </c>
      <c r="D13" s="221">
        <f>SUM(D14:D24)</f>
        <v>15595</v>
      </c>
      <c r="E13" s="221">
        <f>SUM(E14:E24)</f>
        <v>23198.3</v>
      </c>
      <c r="F13" s="221">
        <f>SUM(F14:F24)</f>
        <v>32929.300000000003</v>
      </c>
      <c r="G13" s="436"/>
      <c r="H13" s="98"/>
      <c r="I13" s="302" t="str">
        <f t="shared" si="0"/>
        <v/>
      </c>
      <c r="J13" s="302" t="str">
        <f>IF((E13-D13)&lt;0, (0),"")</f>
        <v/>
      </c>
      <c r="K13" s="302" t="str">
        <f t="shared" si="0"/>
        <v/>
      </c>
      <c r="L13" s="38"/>
      <c r="M13" s="67"/>
      <c r="N13" s="67"/>
      <c r="O13" s="67"/>
    </row>
    <row r="14" spans="1:15" s="66" customFormat="1" ht="17.399999999999999">
      <c r="A14" s="57">
        <v>1</v>
      </c>
      <c r="B14" s="385" t="str">
        <f>+'Ekamut-caxs'!B11</f>
        <v>Սուբսիդիայից</v>
      </c>
      <c r="C14" s="218">
        <v>5006.7</v>
      </c>
      <c r="D14" s="218">
        <v>11265</v>
      </c>
      <c r="E14" s="218">
        <v>17523.3</v>
      </c>
      <c r="F14" s="219">
        <f>+'Ekamut-caxs'!D11</f>
        <v>25033.3</v>
      </c>
      <c r="G14" s="437"/>
      <c r="H14" s="98"/>
      <c r="I14" s="302" t="str">
        <f t="shared" si="0"/>
        <v/>
      </c>
      <c r="J14" s="302" t="str">
        <f t="shared" si="0"/>
        <v/>
      </c>
      <c r="K14" s="302" t="str">
        <f t="shared" si="0"/>
        <v/>
      </c>
      <c r="L14" s="38"/>
      <c r="M14" s="67"/>
      <c r="N14" s="67"/>
      <c r="O14" s="67"/>
    </row>
    <row r="15" spans="1:15" s="66" customFormat="1" ht="34.799999999999997" hidden="1">
      <c r="A15" s="57">
        <f>+A14+1</f>
        <v>2</v>
      </c>
      <c r="B15" s="279" t="str">
        <f>+'Ekamut-caxs'!B12</f>
        <v>Սուբսիդիա՝ ազգային, լարային և փողային նվագարանների ուսուցման գծով</v>
      </c>
      <c r="C15" s="218"/>
      <c r="D15" s="218"/>
      <c r="E15" s="218"/>
      <c r="F15" s="219">
        <f>+'Ekamut-caxs'!D12</f>
        <v>0</v>
      </c>
      <c r="G15" s="437"/>
      <c r="H15" s="298"/>
      <c r="I15" s="302" t="str">
        <f t="shared" si="0"/>
        <v/>
      </c>
      <c r="J15" s="302" t="str">
        <f t="shared" si="0"/>
        <v/>
      </c>
      <c r="K15" s="302" t="str">
        <f t="shared" si="0"/>
        <v/>
      </c>
      <c r="L15" s="38"/>
      <c r="M15" s="67"/>
      <c r="N15" s="67"/>
      <c r="O15" s="67"/>
    </row>
    <row r="16" spans="1:15" s="66" customFormat="1" ht="17.399999999999999">
      <c r="A16" s="57">
        <v>2</v>
      </c>
      <c r="B16" s="228" t="str">
        <f>+'Ekamut-caxs'!B13</f>
        <v xml:space="preserve">Վճարովի ծառայություններից </v>
      </c>
      <c r="C16" s="218">
        <v>2160</v>
      </c>
      <c r="D16" s="218">
        <f>+C16*2</f>
        <v>4320</v>
      </c>
      <c r="E16" s="218">
        <v>5660</v>
      </c>
      <c r="F16" s="219">
        <f>+'Ekamut-caxs'!D13</f>
        <v>7875</v>
      </c>
      <c r="G16" s="437"/>
      <c r="H16" s="477"/>
      <c r="I16" s="302" t="str">
        <f t="shared" si="0"/>
        <v/>
      </c>
      <c r="J16" s="302" t="str">
        <f t="shared" si="0"/>
        <v/>
      </c>
      <c r="K16" s="302" t="str">
        <f t="shared" si="0"/>
        <v/>
      </c>
      <c r="L16" s="38"/>
      <c r="M16" s="67"/>
      <c r="N16" s="67"/>
      <c r="O16" s="67"/>
    </row>
    <row r="17" spans="1:15" s="66" customFormat="1" ht="17.399999999999999" hidden="1">
      <c r="A17" s="57">
        <f t="shared" ref="A17:A24" si="1">+A16+1</f>
        <v>3</v>
      </c>
      <c r="B17" s="228" t="str">
        <f>+'Ekamut-caxs'!B14</f>
        <v>Սպասարկման և կոմունալ համավճարներից</v>
      </c>
      <c r="C17" s="305"/>
      <c r="D17" s="305"/>
      <c r="E17" s="305"/>
      <c r="F17" s="218">
        <f>+'Ekamut-caxs'!D14</f>
        <v>0</v>
      </c>
      <c r="G17" s="438"/>
      <c r="H17" s="301"/>
      <c r="I17" s="302" t="str">
        <f t="shared" si="0"/>
        <v/>
      </c>
      <c r="J17" s="302" t="str">
        <f t="shared" si="0"/>
        <v/>
      </c>
      <c r="K17" s="302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si="1"/>
        <v>4</v>
      </c>
      <c r="B18" s="228" t="str">
        <f>+'Ekamut-caxs'!B15</f>
        <v>Միջոցառումների կազմակերպումից</v>
      </c>
      <c r="C18" s="305"/>
      <c r="D18" s="305"/>
      <c r="E18" s="305"/>
      <c r="F18" s="219">
        <f>+'Ekamut-caxs'!D15</f>
        <v>0</v>
      </c>
      <c r="G18" s="437"/>
      <c r="H18" s="423"/>
      <c r="I18" s="302" t="str">
        <f t="shared" si="0"/>
        <v/>
      </c>
      <c r="J18" s="302" t="str">
        <f t="shared" si="0"/>
        <v/>
      </c>
      <c r="K18" s="302" t="str">
        <f t="shared" si="0"/>
        <v/>
      </c>
      <c r="L18" s="38"/>
      <c r="M18" s="67"/>
      <c r="N18" s="67"/>
      <c r="O18" s="67"/>
    </row>
    <row r="19" spans="1:15" s="66" customFormat="1" ht="17.399999999999999" hidden="1">
      <c r="A19" s="57">
        <f t="shared" si="1"/>
        <v>5</v>
      </c>
      <c r="B19" s="228" t="str">
        <f>+'Ekamut-caxs'!B16</f>
        <v>Ֆինանսական օգնությունից</v>
      </c>
      <c r="C19" s="305"/>
      <c r="D19" s="305"/>
      <c r="E19" s="305"/>
      <c r="F19" s="219">
        <f>+'Ekamut-caxs'!D16</f>
        <v>0</v>
      </c>
      <c r="G19" s="437"/>
      <c r="H19" s="301"/>
      <c r="I19" s="302" t="str">
        <f t="shared" si="0"/>
        <v/>
      </c>
      <c r="J19" s="302" t="str">
        <f t="shared" si="0"/>
        <v/>
      </c>
      <c r="K19" s="302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6</v>
      </c>
      <c r="B20" s="228" t="str">
        <f>+'Ekamut-caxs'!B17</f>
        <v>Չփոխանակվող գործարքներից (դրամաշնորհից)</v>
      </c>
      <c r="C20" s="305"/>
      <c r="D20" s="305"/>
      <c r="E20" s="305"/>
      <c r="F20" s="218">
        <f>+'Ekamut-caxs'!D17</f>
        <v>0</v>
      </c>
      <c r="G20" s="438"/>
      <c r="H20" s="423"/>
      <c r="I20" s="302" t="str">
        <f t="shared" si="0"/>
        <v/>
      </c>
      <c r="J20" s="302" t="str">
        <f t="shared" si="0"/>
        <v/>
      </c>
      <c r="K20" s="302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f t="shared" si="1"/>
        <v>7</v>
      </c>
      <c r="B21" s="385" t="s">
        <v>31</v>
      </c>
      <c r="C21" s="305"/>
      <c r="D21" s="305"/>
      <c r="E21" s="305"/>
      <c r="F21" s="218"/>
      <c r="G21" s="438"/>
      <c r="H21" s="423"/>
      <c r="I21" s="302" t="str">
        <f t="shared" si="0"/>
        <v/>
      </c>
      <c r="J21" s="302" t="str">
        <f t="shared" si="0"/>
        <v/>
      </c>
      <c r="K21" s="302" t="str">
        <f t="shared" si="0"/>
        <v/>
      </c>
      <c r="L21" s="38"/>
      <c r="M21" s="67"/>
      <c r="N21" s="67"/>
      <c r="O21" s="67"/>
    </row>
    <row r="22" spans="1:15" s="66" customFormat="1" ht="16.5" customHeight="1">
      <c r="A22" s="57">
        <v>3</v>
      </c>
      <c r="B22" s="385" t="str">
        <f>+'Ekamut-caxs'!B21</f>
        <v>Բանկի տոկոսից</v>
      </c>
      <c r="C22" s="305">
        <v>5</v>
      </c>
      <c r="D22" s="305">
        <v>10</v>
      </c>
      <c r="E22" s="305">
        <v>15</v>
      </c>
      <c r="F22" s="219">
        <f>+'Ekamut-caxs'!D21</f>
        <v>21</v>
      </c>
      <c r="G22" s="437"/>
      <c r="H22" s="423"/>
      <c r="I22" s="302" t="str">
        <f t="shared" si="0"/>
        <v/>
      </c>
      <c r="J22" s="302" t="str">
        <f t="shared" si="0"/>
        <v/>
      </c>
      <c r="K22" s="302" t="str">
        <f t="shared" si="0"/>
        <v/>
      </c>
      <c r="L22" s="38"/>
      <c r="M22" s="67"/>
      <c r="N22" s="67"/>
      <c r="O22" s="67"/>
    </row>
    <row r="23" spans="1:15" s="67" customFormat="1" ht="16.5" hidden="1" customHeight="1">
      <c r="A23" s="57">
        <f t="shared" si="1"/>
        <v>4</v>
      </c>
      <c r="B23" s="387">
        <f>+'Ekamut-caxs'!B22</f>
        <v>0</v>
      </c>
      <c r="C23" s="305"/>
      <c r="D23" s="305"/>
      <c r="E23" s="305"/>
      <c r="F23" s="218">
        <f>+'Ekamut-caxs'!D22</f>
        <v>0</v>
      </c>
      <c r="G23" s="439"/>
      <c r="H23" s="639" t="s">
        <v>215</v>
      </c>
      <c r="I23" s="374" t="str">
        <f t="shared" si="0"/>
        <v/>
      </c>
      <c r="J23" s="374" t="str">
        <f t="shared" si="0"/>
        <v/>
      </c>
      <c r="K23" s="374" t="str">
        <f t="shared" si="0"/>
        <v/>
      </c>
      <c r="L23" s="38"/>
    </row>
    <row r="24" spans="1:15" s="67" customFormat="1" ht="16.5" hidden="1" customHeight="1">
      <c r="A24" s="57">
        <f t="shared" si="1"/>
        <v>5</v>
      </c>
      <c r="B24" s="387">
        <f>+'Ekamut-caxs'!B23</f>
        <v>0</v>
      </c>
      <c r="C24" s="305"/>
      <c r="D24" s="305"/>
      <c r="E24" s="305"/>
      <c r="F24" s="218">
        <f>+'Ekamut-caxs'!D23</f>
        <v>0</v>
      </c>
      <c r="G24" s="439"/>
      <c r="H24" s="639"/>
      <c r="I24" s="374" t="str">
        <f t="shared" si="0"/>
        <v/>
      </c>
      <c r="J24" s="374" t="str">
        <f t="shared" si="0"/>
        <v/>
      </c>
      <c r="K24" s="374" t="str">
        <f t="shared" si="0"/>
        <v/>
      </c>
      <c r="L24" s="38"/>
    </row>
    <row r="25" spans="1:15" s="66" customFormat="1" ht="36">
      <c r="A25" s="11" t="s">
        <v>32</v>
      </c>
      <c r="B25" s="12" t="s">
        <v>80</v>
      </c>
      <c r="C25" s="221">
        <f>C26+C68+C81</f>
        <v>7101.34</v>
      </c>
      <c r="D25" s="221">
        <f>D26+D68+D81</f>
        <v>15454.34</v>
      </c>
      <c r="E25" s="221">
        <f>E26+E68+E81</f>
        <v>22863.34</v>
      </c>
      <c r="F25" s="221">
        <f>F26+F68+F81</f>
        <v>32070.239999999998</v>
      </c>
      <c r="G25" s="436"/>
      <c r="H25" s="299">
        <f>+F12-F66</f>
        <v>673.94930000000113</v>
      </c>
      <c r="I25" s="302" t="str">
        <f t="shared" si="0"/>
        <v/>
      </c>
      <c r="J25" s="302" t="str">
        <f t="shared" si="0"/>
        <v/>
      </c>
      <c r="K25" s="302" t="str">
        <f t="shared" si="0"/>
        <v/>
      </c>
      <c r="L25" s="38"/>
      <c r="M25" s="67"/>
      <c r="N25" s="67"/>
      <c r="O25" s="67"/>
    </row>
    <row r="26" spans="1:15" s="66" customFormat="1" ht="18">
      <c r="A26" s="14" t="s">
        <v>53</v>
      </c>
      <c r="B26" s="12" t="s">
        <v>56</v>
      </c>
      <c r="C26" s="221">
        <f>SUM(C27,C30:C35,C39:C62,C66:C67)</f>
        <v>6711.34</v>
      </c>
      <c r="D26" s="221">
        <f>SUM(D27,D30:D35,D39:D62,D66:D67)</f>
        <v>14714.34</v>
      </c>
      <c r="E26" s="221">
        <f>SUM(E27,E30:E35,E39:E62,E66:E67)</f>
        <v>22123.34</v>
      </c>
      <c r="F26" s="221">
        <f>SUM(F27,F30:F35,F39:F62,F66:F67)</f>
        <v>31130.239999999998</v>
      </c>
      <c r="G26" s="436"/>
      <c r="H26" s="301"/>
      <c r="I26" s="302" t="str">
        <f t="shared" ref="I26:K83" si="2">IF((D26-C26)&lt;0, (0),"")</f>
        <v/>
      </c>
      <c r="J26" s="302" t="str">
        <f t="shared" si="2"/>
        <v/>
      </c>
      <c r="K26" s="302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3" t="str">
        <f>+'Ekamut-caxs'!B27</f>
        <v>Աշխատավարձի գծով</v>
      </c>
      <c r="C27" s="305">
        <v>5500</v>
      </c>
      <c r="D27" s="305">
        <v>12250</v>
      </c>
      <c r="E27" s="305">
        <v>18700</v>
      </c>
      <c r="F27" s="219">
        <f>+'Ekamut-caxs'!D27</f>
        <v>26194.6</v>
      </c>
      <c r="G27" s="437"/>
      <c r="H27" s="300"/>
      <c r="I27" s="302" t="str">
        <f t="shared" si="2"/>
        <v/>
      </c>
      <c r="J27" s="302" t="str">
        <f t="shared" si="2"/>
        <v/>
      </c>
      <c r="K27" s="302" t="str">
        <f t="shared" si="2"/>
        <v/>
      </c>
      <c r="L27" s="92"/>
      <c r="M27" s="85"/>
      <c r="N27" s="85"/>
      <c r="O27" s="85"/>
    </row>
    <row r="28" spans="1:15" s="76" customFormat="1" hidden="1">
      <c r="A28" s="25">
        <v>1.1000000000000001</v>
      </c>
      <c r="B28" s="386" t="str">
        <f>+'Ekamut-caxs'!B28</f>
        <v>վճարովի ծառայության գծով</v>
      </c>
      <c r="C28" s="207"/>
      <c r="D28" s="207"/>
      <c r="E28" s="207"/>
      <c r="F28" s="224">
        <f>+'Ekamut-caxs'!D28</f>
        <v>0</v>
      </c>
      <c r="G28" s="440"/>
      <c r="H28" s="299"/>
      <c r="I28" s="302" t="str">
        <f t="shared" si="2"/>
        <v/>
      </c>
      <c r="J28" s="302" t="str">
        <f t="shared" si="2"/>
        <v/>
      </c>
      <c r="K28" s="302" t="str">
        <f t="shared" si="2"/>
        <v/>
      </c>
      <c r="L28" s="93"/>
      <c r="M28" s="75"/>
      <c r="N28" s="75"/>
      <c r="O28" s="75"/>
    </row>
    <row r="29" spans="1:15" s="76" customFormat="1" hidden="1">
      <c r="A29" s="25">
        <v>1.2</v>
      </c>
      <c r="B29" s="419" t="str">
        <f>+'Ekamut-caxs'!B29</f>
        <v>պարգևատրման գծով</v>
      </c>
      <c r="C29" s="207"/>
      <c r="D29" s="207"/>
      <c r="E29" s="207"/>
      <c r="F29" s="224">
        <f>+'Ekamut-caxs'!D29</f>
        <v>0</v>
      </c>
      <c r="G29" s="440"/>
      <c r="H29" s="300"/>
      <c r="I29" s="302" t="str">
        <f t="shared" si="2"/>
        <v/>
      </c>
      <c r="J29" s="302" t="str">
        <f t="shared" si="2"/>
        <v/>
      </c>
      <c r="K29" s="302" t="str">
        <f t="shared" si="2"/>
        <v/>
      </c>
      <c r="L29" s="93"/>
      <c r="M29" s="75"/>
      <c r="N29" s="75"/>
      <c r="O29" s="75"/>
    </row>
    <row r="30" spans="1:15" s="88" customFormat="1" ht="17.399999999999999">
      <c r="A30" s="57">
        <f>+A27+1</f>
        <v>2</v>
      </c>
      <c r="B30" s="228" t="str">
        <f>+'Ekamut-caxs'!B30</f>
        <v>Ջեռուցման գծով</v>
      </c>
      <c r="C30" s="305">
        <v>400</v>
      </c>
      <c r="D30" s="305">
        <v>600</v>
      </c>
      <c r="E30" s="305">
        <v>600</v>
      </c>
      <c r="F30" s="219">
        <f>+'Ekamut-caxs'!D30</f>
        <v>826.8</v>
      </c>
      <c r="G30" s="437"/>
      <c r="H30" s="420"/>
      <c r="I30" s="302" t="str">
        <f t="shared" si="2"/>
        <v/>
      </c>
      <c r="J30" s="302" t="str">
        <f t="shared" si="2"/>
        <v/>
      </c>
      <c r="K30" s="302" t="str">
        <f t="shared" si="2"/>
        <v/>
      </c>
      <c r="L30" s="80"/>
      <c r="M30" s="87"/>
      <c r="N30" s="87"/>
      <c r="O30" s="87"/>
    </row>
    <row r="31" spans="1:15" s="88" customFormat="1" ht="17.399999999999999">
      <c r="A31" s="57">
        <f>+A30+1</f>
        <v>3</v>
      </c>
      <c r="B31" s="228" t="str">
        <f>+'Ekamut-caxs'!B31</f>
        <v>Էլեկտրաէներգիայի գծով</v>
      </c>
      <c r="C31" s="305">
        <v>80</v>
      </c>
      <c r="D31" s="305">
        <v>150</v>
      </c>
      <c r="E31" s="305">
        <v>230</v>
      </c>
      <c r="F31" s="219">
        <f>+'Ekamut-caxs'!D31</f>
        <v>333.6</v>
      </c>
      <c r="G31" s="437"/>
      <c r="H31" s="420"/>
      <c r="I31" s="302" t="str">
        <f t="shared" si="2"/>
        <v/>
      </c>
      <c r="J31" s="302" t="str">
        <f t="shared" si="2"/>
        <v/>
      </c>
      <c r="K31" s="302" t="str">
        <f t="shared" si="2"/>
        <v/>
      </c>
      <c r="L31" s="80"/>
      <c r="M31" s="87"/>
      <c r="N31" s="87"/>
      <c r="O31" s="87"/>
    </row>
    <row r="32" spans="1:15" s="88" customFormat="1" ht="17.399999999999999">
      <c r="A32" s="57">
        <f t="shared" ref="A32:A34" si="3">+A31+1</f>
        <v>4</v>
      </c>
      <c r="B32" s="228" t="str">
        <f>+'Ekamut-caxs'!B32</f>
        <v>Ջրմուղ-կոյուղու գծով</v>
      </c>
      <c r="C32" s="305">
        <v>9</v>
      </c>
      <c r="D32" s="305">
        <v>22</v>
      </c>
      <c r="E32" s="305">
        <v>35</v>
      </c>
      <c r="F32" s="219">
        <f>+'Ekamut-caxs'!D32</f>
        <v>42.9</v>
      </c>
      <c r="G32" s="437"/>
      <c r="H32" s="420"/>
      <c r="I32" s="302" t="str">
        <f t="shared" si="2"/>
        <v/>
      </c>
      <c r="J32" s="302" t="str">
        <f t="shared" si="2"/>
        <v/>
      </c>
      <c r="K32" s="302" t="str">
        <f t="shared" si="2"/>
        <v/>
      </c>
      <c r="L32" s="80"/>
      <c r="M32" s="87"/>
      <c r="N32" s="87"/>
      <c r="O32" s="87"/>
    </row>
    <row r="33" spans="1:15" s="88" customFormat="1" ht="17.399999999999999">
      <c r="A33" s="57">
        <f t="shared" si="3"/>
        <v>5</v>
      </c>
      <c r="B33" s="228" t="str">
        <f>+'Ekamut-caxs'!B33</f>
        <v>Աղբահանության գծով</v>
      </c>
      <c r="C33" s="305">
        <v>31.8</v>
      </c>
      <c r="D33" s="305">
        <v>31.8</v>
      </c>
      <c r="E33" s="305">
        <v>31.8</v>
      </c>
      <c r="F33" s="219">
        <f>+'Ekamut-caxs'!D33</f>
        <v>31.8</v>
      </c>
      <c r="G33" s="437"/>
      <c r="H33" s="420"/>
      <c r="I33" s="302" t="str">
        <f t="shared" si="2"/>
        <v/>
      </c>
      <c r="J33" s="302" t="str">
        <f t="shared" si="2"/>
        <v/>
      </c>
      <c r="K33" s="302" t="str">
        <f t="shared" si="2"/>
        <v/>
      </c>
      <c r="L33" s="80"/>
      <c r="M33" s="87"/>
      <c r="N33" s="87"/>
      <c r="O33" s="87"/>
    </row>
    <row r="34" spans="1:15" s="88" customFormat="1" ht="17.399999999999999" hidden="1">
      <c r="A34" s="57">
        <f t="shared" si="3"/>
        <v>6</v>
      </c>
      <c r="B34" s="228" t="str">
        <f>+'Ekamut-caxs'!B34</f>
        <v>Ախտաբանության գծով</v>
      </c>
      <c r="C34" s="305"/>
      <c r="D34" s="305"/>
      <c r="E34" s="305"/>
      <c r="F34" s="219">
        <f>+'Ekamut-caxs'!D34</f>
        <v>0</v>
      </c>
      <c r="G34" s="437"/>
      <c r="H34" s="420"/>
      <c r="I34" s="302" t="str">
        <f t="shared" si="2"/>
        <v/>
      </c>
      <c r="J34" s="302" t="str">
        <f t="shared" si="2"/>
        <v/>
      </c>
      <c r="K34" s="302" t="str">
        <f t="shared" si="2"/>
        <v/>
      </c>
      <c r="L34" s="80"/>
      <c r="M34" s="87"/>
      <c r="N34" s="87"/>
      <c r="O34" s="87"/>
    </row>
    <row r="35" spans="1:15" s="88" customFormat="1" ht="17.399999999999999">
      <c r="A35" s="57">
        <v>6</v>
      </c>
      <c r="B35" s="228" t="str">
        <f>+'Ekamut-caxs'!B35</f>
        <v>Կապի գծով, այդ թվում`</v>
      </c>
      <c r="C35" s="305">
        <f>SUM(C36:C38)</f>
        <v>65</v>
      </c>
      <c r="D35" s="305">
        <f t="shared" ref="D35" si="4">SUM(D36:D38)</f>
        <v>130</v>
      </c>
      <c r="E35" s="305">
        <f>SUM(E36:E38)</f>
        <v>198</v>
      </c>
      <c r="F35" s="219">
        <f>SUM(F36:F38)</f>
        <v>252</v>
      </c>
      <c r="G35" s="437"/>
      <c r="H35" s="420"/>
      <c r="I35" s="302" t="str">
        <f t="shared" si="2"/>
        <v/>
      </c>
      <c r="J35" s="302" t="str">
        <f t="shared" si="2"/>
        <v/>
      </c>
      <c r="K35" s="302" t="str">
        <f t="shared" si="2"/>
        <v/>
      </c>
      <c r="L35" s="80"/>
      <c r="M35" s="87"/>
      <c r="N35" s="87"/>
      <c r="O35" s="87"/>
    </row>
    <row r="36" spans="1:15">
      <c r="A36" s="25">
        <v>6.1</v>
      </c>
      <c r="B36" s="386" t="str">
        <f>+'Ekamut-caxs'!B36</f>
        <v>բաժանորդային վճար</v>
      </c>
      <c r="C36" s="207">
        <v>15</v>
      </c>
      <c r="D36" s="207">
        <v>30</v>
      </c>
      <c r="E36" s="207">
        <v>45</v>
      </c>
      <c r="F36" s="224">
        <f>+'Ekamut-caxs'!D36</f>
        <v>60</v>
      </c>
      <c r="G36" s="440"/>
      <c r="H36" s="301"/>
      <c r="I36" s="302" t="str">
        <f t="shared" si="2"/>
        <v/>
      </c>
      <c r="J36" s="302" t="str">
        <f t="shared" si="2"/>
        <v/>
      </c>
      <c r="K36" s="302" t="str">
        <f t="shared" si="2"/>
        <v/>
      </c>
    </row>
    <row r="37" spans="1:15">
      <c r="A37" s="25">
        <v>6.2</v>
      </c>
      <c r="B37" s="386" t="str">
        <f>+'Ekamut-caxs'!B37</f>
        <v>րոպեավճար</v>
      </c>
      <c r="C37" s="207">
        <v>14</v>
      </c>
      <c r="D37" s="207">
        <v>28</v>
      </c>
      <c r="E37" s="207">
        <v>45</v>
      </c>
      <c r="F37" s="224">
        <f>+'Ekamut-caxs'!D37</f>
        <v>60</v>
      </c>
      <c r="G37" s="440"/>
      <c r="H37" s="301"/>
      <c r="I37" s="302" t="str">
        <f t="shared" si="2"/>
        <v/>
      </c>
      <c r="J37" s="302" t="str">
        <f t="shared" si="2"/>
        <v/>
      </c>
      <c r="K37" s="302" t="str">
        <f t="shared" si="2"/>
        <v/>
      </c>
    </row>
    <row r="38" spans="1:15">
      <c r="A38" s="25">
        <v>6.3</v>
      </c>
      <c r="B38" s="386" t="str">
        <f>+'Ekamut-caxs'!B38</f>
        <v>ինտերնետ կապ</v>
      </c>
      <c r="C38" s="207">
        <v>36</v>
      </c>
      <c r="D38" s="207">
        <v>72</v>
      </c>
      <c r="E38" s="207">
        <f>12*9</f>
        <v>108</v>
      </c>
      <c r="F38" s="224">
        <f>+'Ekamut-caxs'!D38</f>
        <v>132</v>
      </c>
      <c r="G38" s="440"/>
      <c r="H38" s="301"/>
      <c r="I38" s="302" t="str">
        <f t="shared" si="2"/>
        <v/>
      </c>
      <c r="J38" s="302" t="str">
        <f t="shared" si="2"/>
        <v/>
      </c>
      <c r="K38" s="302" t="str">
        <f t="shared" si="2"/>
        <v/>
      </c>
    </row>
    <row r="39" spans="1:15" s="88" customFormat="1" ht="17.399999999999999" hidden="1">
      <c r="A39" s="57">
        <f>+A35+1</f>
        <v>7</v>
      </c>
      <c r="B39" s="228" t="str">
        <f>+'Ekamut-caxs'!B39</f>
        <v>Բանկային ծառայության գծով</v>
      </c>
      <c r="C39" s="305"/>
      <c r="D39" s="305"/>
      <c r="E39" s="305"/>
      <c r="F39" s="219">
        <f>+'Ekamut-caxs'!D39</f>
        <v>0</v>
      </c>
      <c r="G39" s="437"/>
      <c r="H39" s="420"/>
      <c r="I39" s="302" t="str">
        <f t="shared" si="2"/>
        <v/>
      </c>
      <c r="J39" s="302" t="str">
        <f t="shared" si="2"/>
        <v/>
      </c>
      <c r="K39" s="302" t="str">
        <f t="shared" si="2"/>
        <v/>
      </c>
      <c r="L39" s="80"/>
      <c r="M39" s="87"/>
      <c r="N39" s="87"/>
      <c r="O39" s="87"/>
    </row>
    <row r="40" spans="1:15" s="88" customFormat="1" ht="17.399999999999999">
      <c r="A40" s="57">
        <v>7</v>
      </c>
      <c r="B40" s="228" t="str">
        <f>+'Ekamut-caxs'!B40</f>
        <v>Տնտեսական ապրանքների գծով</v>
      </c>
      <c r="C40" s="305">
        <v>180</v>
      </c>
      <c r="D40" s="305">
        <v>300</v>
      </c>
      <c r="E40" s="305">
        <v>460</v>
      </c>
      <c r="F40" s="219">
        <f>+'Ekamut-caxs'!D40</f>
        <v>755</v>
      </c>
      <c r="G40" s="437"/>
      <c r="H40" s="420"/>
      <c r="I40" s="302" t="str">
        <f t="shared" si="2"/>
        <v/>
      </c>
      <c r="J40" s="302" t="str">
        <f t="shared" si="2"/>
        <v/>
      </c>
      <c r="K40" s="302" t="str">
        <f t="shared" si="2"/>
        <v/>
      </c>
      <c r="L40" s="80"/>
      <c r="M40" s="87"/>
      <c r="N40" s="87"/>
      <c r="O40" s="87"/>
    </row>
    <row r="41" spans="1:15" s="88" customFormat="1" ht="17.399999999999999">
      <c r="A41" s="57">
        <f t="shared" ref="A41:A61" si="5">+A40+1</f>
        <v>8</v>
      </c>
      <c r="B41" s="228" t="str">
        <f>+'Ekamut-caxs'!B41</f>
        <v>Գրասենյակային ապրանքների գծով</v>
      </c>
      <c r="C41" s="305">
        <v>80</v>
      </c>
      <c r="D41" s="305">
        <v>120</v>
      </c>
      <c r="E41" s="305">
        <v>200</v>
      </c>
      <c r="F41" s="219">
        <f>+'Ekamut-caxs'!D41</f>
        <v>285</v>
      </c>
      <c r="G41" s="437"/>
      <c r="H41" s="420"/>
      <c r="I41" s="302" t="str">
        <f t="shared" si="2"/>
        <v/>
      </c>
      <c r="J41" s="302" t="str">
        <f t="shared" si="2"/>
        <v/>
      </c>
      <c r="K41" s="302" t="str">
        <f t="shared" si="2"/>
        <v/>
      </c>
      <c r="L41" s="80"/>
      <c r="M41" s="87"/>
      <c r="N41" s="87"/>
      <c r="O41" s="87"/>
    </row>
    <row r="42" spans="1:15" s="88" customFormat="1" ht="17.399999999999999">
      <c r="A42" s="57">
        <f t="shared" si="5"/>
        <v>9</v>
      </c>
      <c r="B42" s="228" t="str">
        <f>+'Ekamut-caxs'!B42</f>
        <v>Փոքրարժեք կամ արագամաշ առարկաների գծով</v>
      </c>
      <c r="C42" s="305">
        <v>100</v>
      </c>
      <c r="D42" s="305">
        <v>180</v>
      </c>
      <c r="E42" s="305">
        <v>280</v>
      </c>
      <c r="F42" s="219">
        <f>+'Ekamut-caxs'!D42</f>
        <v>601</v>
      </c>
      <c r="G42" s="437"/>
      <c r="H42" s="420"/>
      <c r="I42" s="302" t="str">
        <f t="shared" si="2"/>
        <v/>
      </c>
      <c r="J42" s="302" t="str">
        <f t="shared" si="2"/>
        <v/>
      </c>
      <c r="K42" s="302" t="str">
        <f t="shared" si="2"/>
        <v/>
      </c>
      <c r="L42" s="80"/>
      <c r="M42" s="87"/>
      <c r="N42" s="87"/>
      <c r="O42" s="87"/>
    </row>
    <row r="43" spans="1:15" s="88" customFormat="1" ht="17.399999999999999">
      <c r="A43" s="57">
        <f t="shared" si="5"/>
        <v>10</v>
      </c>
      <c r="B43" s="228" t="str">
        <f>+'Ekamut-caxs'!B43</f>
        <v>Ուսումնական նյութերի գծով</v>
      </c>
      <c r="C43" s="305">
        <v>70</v>
      </c>
      <c r="D43" s="305">
        <v>110</v>
      </c>
      <c r="E43" s="305">
        <v>180</v>
      </c>
      <c r="F43" s="219">
        <f>+'Ekamut-caxs'!D43</f>
        <v>297</v>
      </c>
      <c r="G43" s="437"/>
      <c r="H43" s="420"/>
      <c r="I43" s="302" t="str">
        <f t="shared" si="2"/>
        <v/>
      </c>
      <c r="J43" s="302" t="str">
        <f t="shared" si="2"/>
        <v/>
      </c>
      <c r="K43" s="302" t="str">
        <f t="shared" si="2"/>
        <v/>
      </c>
      <c r="L43" s="80"/>
      <c r="M43" s="87"/>
      <c r="N43" s="87"/>
      <c r="O43" s="87"/>
    </row>
    <row r="44" spans="1:15" s="88" customFormat="1" ht="17.399999999999999" hidden="1">
      <c r="A44" s="57">
        <f t="shared" si="5"/>
        <v>11</v>
      </c>
      <c r="B44" s="228" t="str">
        <f>+'Ekamut-caxs'!B44</f>
        <v>Դեղորայքի գծով</v>
      </c>
      <c r="C44" s="305"/>
      <c r="D44" s="305"/>
      <c r="E44" s="305"/>
      <c r="F44" s="219">
        <f>+'Ekamut-caxs'!D44</f>
        <v>0</v>
      </c>
      <c r="G44" s="437"/>
      <c r="H44" s="420"/>
      <c r="I44" s="302" t="str">
        <f t="shared" si="2"/>
        <v/>
      </c>
      <c r="J44" s="302" t="str">
        <f t="shared" si="2"/>
        <v/>
      </c>
      <c r="K44" s="302" t="str">
        <f t="shared" si="2"/>
        <v/>
      </c>
      <c r="L44" s="80"/>
      <c r="M44" s="87"/>
      <c r="N44" s="87"/>
      <c r="O44" s="87"/>
    </row>
    <row r="45" spans="1:15" s="88" customFormat="1" ht="17.399999999999999" hidden="1">
      <c r="A45" s="57">
        <f t="shared" si="5"/>
        <v>12</v>
      </c>
      <c r="B45" s="228" t="str">
        <f>+'Ekamut-caxs'!B45</f>
        <v>Բուժ.ծառայության գծով</v>
      </c>
      <c r="C45" s="305"/>
      <c r="D45" s="305"/>
      <c r="E45" s="305"/>
      <c r="F45" s="219">
        <f>+'Ekamut-caxs'!D45</f>
        <v>0</v>
      </c>
      <c r="G45" s="437"/>
      <c r="H45" s="420"/>
      <c r="I45" s="302" t="str">
        <f t="shared" si="2"/>
        <v/>
      </c>
      <c r="J45" s="302" t="str">
        <f t="shared" si="2"/>
        <v/>
      </c>
      <c r="K45" s="302" t="str">
        <f t="shared" si="2"/>
        <v/>
      </c>
      <c r="L45" s="80"/>
      <c r="M45" s="87"/>
      <c r="N45" s="87"/>
      <c r="O45" s="87"/>
    </row>
    <row r="46" spans="1:15" s="88" customFormat="1" ht="17.399999999999999">
      <c r="A46" s="57">
        <v>11</v>
      </c>
      <c r="B46" s="228" t="str">
        <f>+'Ekamut-caxs'!B46</f>
        <v>Ընթացիկ վերանորոգման գծով</v>
      </c>
      <c r="C46" s="305">
        <v>0</v>
      </c>
      <c r="D46" s="305">
        <v>395</v>
      </c>
      <c r="E46" s="305">
        <v>395</v>
      </c>
      <c r="F46" s="219">
        <f>+'Ekamut-caxs'!D46</f>
        <v>395</v>
      </c>
      <c r="G46" s="437"/>
      <c r="H46" s="420"/>
      <c r="I46" s="302" t="str">
        <f t="shared" si="2"/>
        <v/>
      </c>
      <c r="J46" s="302" t="str">
        <f t="shared" si="2"/>
        <v/>
      </c>
      <c r="K46" s="302" t="str">
        <f t="shared" si="2"/>
        <v/>
      </c>
      <c r="L46" s="80"/>
      <c r="M46" s="87"/>
      <c r="N46" s="87"/>
      <c r="O46" s="87"/>
    </row>
    <row r="47" spans="1:15" s="88" customFormat="1" ht="17.399999999999999">
      <c r="A47" s="57">
        <v>12</v>
      </c>
      <c r="B47" s="228" t="str">
        <f>+'Ekamut-caxs'!B47</f>
        <v>Ջեռուցման համակարգի սպասարկման գծով</v>
      </c>
      <c r="C47" s="305">
        <v>35</v>
      </c>
      <c r="D47" s="305">
        <v>35</v>
      </c>
      <c r="E47" s="305">
        <v>100</v>
      </c>
      <c r="F47" s="219">
        <f>+'Ekamut-caxs'!D47</f>
        <v>100</v>
      </c>
      <c r="G47" s="437"/>
      <c r="H47" s="420"/>
      <c r="I47" s="302" t="str">
        <f t="shared" si="2"/>
        <v/>
      </c>
      <c r="J47" s="302" t="str">
        <f t="shared" si="2"/>
        <v/>
      </c>
      <c r="K47" s="302" t="str">
        <f t="shared" si="2"/>
        <v/>
      </c>
      <c r="L47" s="80"/>
      <c r="M47" s="87"/>
      <c r="N47" s="87"/>
      <c r="O47" s="87"/>
    </row>
    <row r="48" spans="1:15" s="88" customFormat="1" ht="17.399999999999999" hidden="1">
      <c r="A48" s="57">
        <f t="shared" si="5"/>
        <v>13</v>
      </c>
      <c r="B48" s="228" t="str">
        <f>+'Ekamut-caxs'!B48</f>
        <v>Կաթսայատան սպասարկման գծով</v>
      </c>
      <c r="C48" s="305"/>
      <c r="D48" s="305"/>
      <c r="E48" s="305"/>
      <c r="F48" s="219">
        <f>+'Ekamut-caxs'!D48</f>
        <v>0</v>
      </c>
      <c r="G48" s="437"/>
      <c r="H48" s="420"/>
      <c r="I48" s="302" t="str">
        <f t="shared" si="2"/>
        <v/>
      </c>
      <c r="J48" s="302" t="str">
        <f t="shared" si="2"/>
        <v/>
      </c>
      <c r="K48" s="302" t="str">
        <f t="shared" si="2"/>
        <v/>
      </c>
      <c r="L48" s="80"/>
      <c r="M48" s="87"/>
      <c r="N48" s="87"/>
      <c r="O48" s="87"/>
    </row>
    <row r="49" spans="1:15" s="88" customFormat="1" ht="17.399999999999999" hidden="1">
      <c r="A49" s="57">
        <f t="shared" si="5"/>
        <v>14</v>
      </c>
      <c r="B49" s="228" t="str">
        <f>+'Ekamut-caxs'!B49</f>
        <v>Սպասարկման և կոմունալ համավճարների գծով</v>
      </c>
      <c r="C49" s="305"/>
      <c r="D49" s="305"/>
      <c r="E49" s="305"/>
      <c r="F49" s="219">
        <f>+'Ekamut-caxs'!D49</f>
        <v>0</v>
      </c>
      <c r="G49" s="437"/>
      <c r="H49" s="420"/>
      <c r="I49" s="302" t="str">
        <f t="shared" si="2"/>
        <v/>
      </c>
      <c r="J49" s="302" t="str">
        <f t="shared" si="2"/>
        <v/>
      </c>
      <c r="K49" s="302" t="str">
        <f t="shared" si="2"/>
        <v/>
      </c>
      <c r="L49" s="80"/>
      <c r="M49" s="87"/>
      <c r="N49" s="87"/>
      <c r="O49" s="87"/>
    </row>
    <row r="50" spans="1:15" s="88" customFormat="1" ht="21.6" customHeight="1">
      <c r="A50" s="57">
        <v>13</v>
      </c>
      <c r="B50" s="228" t="str">
        <f>+'Ekamut-caxs'!B50</f>
        <v>Գնումների համակարգողի ծառայության գծով</v>
      </c>
      <c r="C50" s="305">
        <v>40</v>
      </c>
      <c r="D50" s="305">
        <v>100</v>
      </c>
      <c r="E50" s="305">
        <v>105</v>
      </c>
      <c r="F50" s="219">
        <f>+'Ekamut-caxs'!D50</f>
        <v>105</v>
      </c>
      <c r="G50" s="437"/>
      <c r="H50" s="420"/>
      <c r="I50" s="302" t="str">
        <f t="shared" si="2"/>
        <v/>
      </c>
      <c r="J50" s="302" t="str">
        <f t="shared" si="2"/>
        <v/>
      </c>
      <c r="K50" s="302" t="str">
        <f t="shared" si="2"/>
        <v/>
      </c>
      <c r="L50" s="80"/>
      <c r="M50" s="87"/>
      <c r="N50" s="87"/>
      <c r="O50" s="87"/>
    </row>
    <row r="51" spans="1:15" s="88" customFormat="1" ht="19.2" customHeight="1">
      <c r="A51" s="57">
        <f t="shared" si="5"/>
        <v>14</v>
      </c>
      <c r="B51" s="228" t="str">
        <f>+'Ekamut-caxs'!B51</f>
        <v>Համակարգիչների տեխնիկական սպասարկման գծով</v>
      </c>
      <c r="C51" s="305">
        <v>30</v>
      </c>
      <c r="D51" s="305">
        <v>60</v>
      </c>
      <c r="E51" s="305">
        <v>90</v>
      </c>
      <c r="F51" s="219">
        <f>+'Ekamut-caxs'!D51</f>
        <v>122</v>
      </c>
      <c r="G51" s="437"/>
      <c r="H51" s="420"/>
      <c r="I51" s="302" t="str">
        <f t="shared" si="2"/>
        <v/>
      </c>
      <c r="J51" s="302" t="str">
        <f t="shared" si="2"/>
        <v/>
      </c>
      <c r="K51" s="302" t="str">
        <f t="shared" si="2"/>
        <v/>
      </c>
      <c r="L51" s="80"/>
      <c r="M51" s="87"/>
      <c r="N51" s="87"/>
      <c r="O51" s="87"/>
    </row>
    <row r="52" spans="1:15" s="88" customFormat="1" ht="15.6" customHeight="1">
      <c r="A52" s="57">
        <f t="shared" si="5"/>
        <v>15</v>
      </c>
      <c r="B52" s="228" t="str">
        <f>+'Ekamut-caxs'!B52</f>
        <v>Համակարգչային ծրագրի և կայքի սպասարկման գծով</v>
      </c>
      <c r="C52" s="305">
        <v>0</v>
      </c>
      <c r="D52" s="305">
        <v>0</v>
      </c>
      <c r="E52" s="305">
        <v>105</v>
      </c>
      <c r="F52" s="219">
        <f>+'Ekamut-caxs'!D52</f>
        <v>105</v>
      </c>
      <c r="G52" s="437"/>
      <c r="H52" s="420"/>
      <c r="I52" s="302" t="str">
        <f t="shared" si="2"/>
        <v/>
      </c>
      <c r="J52" s="302" t="str">
        <f t="shared" si="2"/>
        <v/>
      </c>
      <c r="K52" s="302" t="str">
        <f t="shared" si="2"/>
        <v/>
      </c>
      <c r="L52" s="80"/>
      <c r="M52" s="87"/>
      <c r="N52" s="87"/>
      <c r="O52" s="87"/>
    </row>
    <row r="53" spans="1:15" s="88" customFormat="1" ht="17.399999999999999">
      <c r="A53" s="57">
        <f t="shared" si="5"/>
        <v>16</v>
      </c>
      <c r="B53" s="228" t="str">
        <f>+'Ekamut-caxs'!B53</f>
        <v>էլ․ստորագրության գծով</v>
      </c>
      <c r="C53" s="305">
        <v>0</v>
      </c>
      <c r="D53" s="305">
        <v>0</v>
      </c>
      <c r="E53" s="305">
        <v>3</v>
      </c>
      <c r="F53" s="219">
        <f>+'Ekamut-caxs'!D53</f>
        <v>3</v>
      </c>
      <c r="G53" s="437"/>
      <c r="H53" s="420"/>
      <c r="I53" s="302" t="str">
        <f t="shared" si="2"/>
        <v/>
      </c>
      <c r="J53" s="302" t="str">
        <f t="shared" si="2"/>
        <v/>
      </c>
      <c r="K53" s="302" t="str">
        <f t="shared" si="2"/>
        <v/>
      </c>
      <c r="L53" s="80"/>
      <c r="M53" s="87"/>
      <c r="N53" s="87"/>
      <c r="O53" s="87"/>
    </row>
    <row r="54" spans="1:15" s="88" customFormat="1" ht="17.399999999999999" hidden="1">
      <c r="A54" s="57">
        <f t="shared" si="5"/>
        <v>17</v>
      </c>
      <c r="B54" s="228" t="str">
        <f>+'Ekamut-caxs'!B54</f>
        <v>Հայտարարության գծով</v>
      </c>
      <c r="C54" s="305"/>
      <c r="D54" s="305"/>
      <c r="E54" s="305"/>
      <c r="F54" s="219">
        <f>+'Ekamut-caxs'!D54</f>
        <v>0</v>
      </c>
      <c r="G54" s="437"/>
      <c r="H54" s="420"/>
      <c r="I54" s="302" t="str">
        <f t="shared" si="2"/>
        <v/>
      </c>
      <c r="J54" s="302" t="str">
        <f t="shared" si="2"/>
        <v/>
      </c>
      <c r="K54" s="302" t="str">
        <f t="shared" si="2"/>
        <v/>
      </c>
      <c r="L54" s="80"/>
      <c r="M54" s="87"/>
      <c r="N54" s="87"/>
      <c r="O54" s="87"/>
    </row>
    <row r="55" spans="1:15" s="88" customFormat="1" ht="17.399999999999999" hidden="1">
      <c r="A55" s="57">
        <f t="shared" si="5"/>
        <v>18</v>
      </c>
      <c r="B55" s="228" t="str">
        <f>+'Ekamut-caxs'!B55</f>
        <v>Բաժանորդագրության գծով</v>
      </c>
      <c r="C55" s="305"/>
      <c r="D55" s="305"/>
      <c r="E55" s="305"/>
      <c r="F55" s="219">
        <f>+'Ekamut-caxs'!D55</f>
        <v>0</v>
      </c>
      <c r="G55" s="437"/>
      <c r="H55" s="420"/>
      <c r="I55" s="302" t="str">
        <f t="shared" si="2"/>
        <v/>
      </c>
      <c r="J55" s="302" t="str">
        <f t="shared" si="2"/>
        <v/>
      </c>
      <c r="K55" s="302" t="str">
        <f t="shared" si="2"/>
        <v/>
      </c>
      <c r="L55" s="80"/>
      <c r="M55" s="87"/>
      <c r="N55" s="87"/>
      <c r="O55" s="87"/>
    </row>
    <row r="56" spans="1:15" s="88" customFormat="1" ht="17.399999999999999">
      <c r="A56" s="57">
        <v>17</v>
      </c>
      <c r="B56" s="228" t="str">
        <f>+'Ekamut-caxs'!B56</f>
        <v>Վերապատրաստման գծով</v>
      </c>
      <c r="C56" s="305"/>
      <c r="D56" s="305">
        <v>60</v>
      </c>
      <c r="E56" s="305">
        <v>100</v>
      </c>
      <c r="F56" s="219">
        <f>+'Ekamut-caxs'!D56</f>
        <v>100</v>
      </c>
      <c r="G56" s="437"/>
      <c r="H56" s="420"/>
      <c r="I56" s="302" t="str">
        <f t="shared" si="2"/>
        <v/>
      </c>
      <c r="J56" s="302" t="str">
        <f t="shared" si="2"/>
        <v/>
      </c>
      <c r="K56" s="302" t="str">
        <f t="shared" si="2"/>
        <v/>
      </c>
      <c r="L56" s="80"/>
      <c r="M56" s="87"/>
      <c r="N56" s="87"/>
      <c r="O56" s="87"/>
    </row>
    <row r="57" spans="1:15" s="88" customFormat="1" ht="17.399999999999999">
      <c r="A57" s="57">
        <f t="shared" si="5"/>
        <v>18</v>
      </c>
      <c r="B57" s="228" t="str">
        <f>+'Ekamut-caxs'!B57</f>
        <v>Միջոցառումների գծով</v>
      </c>
      <c r="C57" s="305">
        <v>90</v>
      </c>
      <c r="D57" s="305">
        <v>170</v>
      </c>
      <c r="E57" s="305">
        <v>250</v>
      </c>
      <c r="F57" s="219">
        <f>+'Ekamut-caxs'!D57</f>
        <v>500</v>
      </c>
      <c r="G57" s="437"/>
      <c r="H57" s="420"/>
      <c r="I57" s="302" t="str">
        <f t="shared" si="2"/>
        <v/>
      </c>
      <c r="J57" s="302" t="str">
        <f t="shared" si="2"/>
        <v/>
      </c>
      <c r="K57" s="302" t="str">
        <f t="shared" si="2"/>
        <v/>
      </c>
      <c r="L57" s="80"/>
      <c r="M57" s="87"/>
      <c r="N57" s="87"/>
      <c r="O57" s="87"/>
    </row>
    <row r="58" spans="1:15" s="88" customFormat="1" ht="17.399999999999999">
      <c r="A58" s="57">
        <f t="shared" si="5"/>
        <v>19</v>
      </c>
      <c r="B58" s="228" t="str">
        <f>+'Ekamut-caxs'!B58</f>
        <v>Հիմնական միջոցների դուրս գրման գծով</v>
      </c>
      <c r="C58" s="305">
        <v>0</v>
      </c>
      <c r="D58" s="305">
        <v>0</v>
      </c>
      <c r="E58" s="305">
        <v>60</v>
      </c>
      <c r="F58" s="219">
        <f>+'Ekamut-caxs'!D58</f>
        <v>80</v>
      </c>
      <c r="G58" s="437"/>
      <c r="H58" s="420"/>
      <c r="I58" s="302" t="str">
        <f t="shared" si="2"/>
        <v/>
      </c>
      <c r="J58" s="302" t="str">
        <f t="shared" si="2"/>
        <v/>
      </c>
      <c r="K58" s="302" t="str">
        <f t="shared" si="2"/>
        <v/>
      </c>
      <c r="L58" s="80"/>
      <c r="M58" s="87"/>
      <c r="N58" s="87"/>
      <c r="O58" s="87"/>
    </row>
    <row r="59" spans="1:15" s="88" customFormat="1" ht="17.399999999999999" hidden="1">
      <c r="A59" s="57">
        <f>+A58+1</f>
        <v>20</v>
      </c>
      <c r="B59" s="228" t="str">
        <f>+'Ekamut-caxs'!B59</f>
        <v>Ցուցանակների պատրաստում</v>
      </c>
      <c r="C59" s="305"/>
      <c r="D59" s="305"/>
      <c r="E59" s="305"/>
      <c r="F59" s="219">
        <f>+'Ekamut-caxs'!D59</f>
        <v>0</v>
      </c>
      <c r="G59" s="437"/>
      <c r="H59" s="420"/>
      <c r="I59" s="302" t="str">
        <f t="shared" si="2"/>
        <v/>
      </c>
      <c r="J59" s="302" t="str">
        <f t="shared" si="2"/>
        <v/>
      </c>
      <c r="K59" s="302" t="str">
        <f t="shared" si="2"/>
        <v/>
      </c>
      <c r="L59" s="80"/>
      <c r="M59" s="87"/>
      <c r="N59" s="87"/>
      <c r="O59" s="87"/>
    </row>
    <row r="60" spans="1:15" s="87" customFormat="1" ht="17.399999999999999" hidden="1">
      <c r="A60" s="57">
        <f t="shared" si="5"/>
        <v>21</v>
      </c>
      <c r="B60" s="273" t="str">
        <f>+'Ekamut-caxs'!B60</f>
        <v>Պետական ռեգիստրի վկայականում փոփոխություն</v>
      </c>
      <c r="C60" s="305"/>
      <c r="D60" s="305"/>
      <c r="E60" s="305"/>
      <c r="F60" s="218">
        <f>+'Ekamut-caxs'!D60</f>
        <v>0</v>
      </c>
      <c r="G60" s="438"/>
      <c r="H60" s="299"/>
      <c r="I60" s="374" t="str">
        <f t="shared" si="2"/>
        <v/>
      </c>
      <c r="J60" s="374" t="str">
        <f t="shared" si="2"/>
        <v/>
      </c>
      <c r="K60" s="374" t="str">
        <f t="shared" si="2"/>
        <v/>
      </c>
      <c r="L60" s="80"/>
    </row>
    <row r="61" spans="1:15" s="87" customFormat="1" ht="21" hidden="1" customHeight="1">
      <c r="A61" s="57">
        <f t="shared" si="5"/>
        <v>22</v>
      </c>
      <c r="B61" s="273">
        <f>+'Ekamut-caxs'!B61</f>
        <v>0</v>
      </c>
      <c r="C61" s="305"/>
      <c r="D61" s="305"/>
      <c r="E61" s="305"/>
      <c r="F61" s="218">
        <f>+'Ekamut-caxs'!D61</f>
        <v>0</v>
      </c>
      <c r="G61" s="438"/>
      <c r="H61" s="299" t="s">
        <v>214</v>
      </c>
      <c r="I61" s="374" t="str">
        <f t="shared" si="2"/>
        <v/>
      </c>
      <c r="J61" s="374" t="str">
        <f t="shared" si="2"/>
        <v/>
      </c>
      <c r="K61" s="374" t="str">
        <f t="shared" si="2"/>
        <v/>
      </c>
      <c r="L61" s="80"/>
    </row>
    <row r="62" spans="1:15" s="88" customFormat="1" ht="17.399999999999999" hidden="1">
      <c r="A62" s="57">
        <v>31</v>
      </c>
      <c r="B62" s="228" t="s">
        <v>33</v>
      </c>
      <c r="C62" s="305">
        <f>SUM(C63:C65)</f>
        <v>0</v>
      </c>
      <c r="D62" s="305">
        <f t="shared" ref="D62" si="6">SUM(D63:D65)</f>
        <v>0</v>
      </c>
      <c r="E62" s="305">
        <f>SUM(E63:E65)</f>
        <v>0</v>
      </c>
      <c r="F62" s="219">
        <f>SUM(F63:F65)</f>
        <v>0</v>
      </c>
      <c r="G62" s="437"/>
      <c r="H62" s="420"/>
      <c r="I62" s="302" t="str">
        <f t="shared" si="2"/>
        <v/>
      </c>
      <c r="J62" s="302" t="str">
        <f t="shared" si="2"/>
        <v/>
      </c>
      <c r="K62" s="302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89" t="s">
        <v>34</v>
      </c>
      <c r="C63" s="207"/>
      <c r="D63" s="207"/>
      <c r="E63" s="207"/>
      <c r="F63" s="207"/>
      <c r="G63" s="441"/>
      <c r="H63" s="301"/>
      <c r="I63" s="302" t="str">
        <f t="shared" si="2"/>
        <v/>
      </c>
      <c r="J63" s="302" t="str">
        <f t="shared" si="2"/>
        <v/>
      </c>
      <c r="K63" s="302" t="str">
        <f t="shared" si="2"/>
        <v/>
      </c>
    </row>
    <row r="64" spans="1:15" hidden="1">
      <c r="A64" s="13">
        <v>31.2</v>
      </c>
      <c r="B64" s="389" t="s">
        <v>47</v>
      </c>
      <c r="C64" s="207"/>
      <c r="D64" s="207"/>
      <c r="E64" s="207"/>
      <c r="F64" s="207"/>
      <c r="G64" s="441"/>
      <c r="H64" s="301"/>
      <c r="I64" s="302" t="str">
        <f t="shared" si="2"/>
        <v/>
      </c>
      <c r="J64" s="302" t="str">
        <f t="shared" si="2"/>
        <v/>
      </c>
      <c r="K64" s="302" t="str">
        <f t="shared" si="2"/>
        <v/>
      </c>
    </row>
    <row r="65" spans="1:15" hidden="1">
      <c r="A65" s="13">
        <v>31.3</v>
      </c>
      <c r="B65" s="389" t="s">
        <v>81</v>
      </c>
      <c r="C65" s="207"/>
      <c r="D65" s="207"/>
      <c r="E65" s="207"/>
      <c r="F65" s="224">
        <f>+'Ekamut-caxs'!D64</f>
        <v>0</v>
      </c>
      <c r="G65" s="441"/>
      <c r="H65" s="301"/>
      <c r="I65" s="302" t="str">
        <f t="shared" si="2"/>
        <v/>
      </c>
      <c r="J65" s="302" t="str">
        <f t="shared" si="2"/>
        <v/>
      </c>
      <c r="K65" s="302" t="str">
        <f t="shared" si="2"/>
        <v/>
      </c>
    </row>
    <row r="66" spans="1:15" s="88" customFormat="1" ht="17.25" customHeight="1">
      <c r="A66" s="63">
        <v>20</v>
      </c>
      <c r="B66" s="220" t="s">
        <v>35</v>
      </c>
      <c r="C66" s="304">
        <f>+F66</f>
        <v>0.53999999999996362</v>
      </c>
      <c r="D66" s="304">
        <f>+F66</f>
        <v>0.53999999999996362</v>
      </c>
      <c r="E66" s="304">
        <f>+F66</f>
        <v>0.53999999999996362</v>
      </c>
      <c r="F66" s="219">
        <f>+'Deb. ev kreditor'!D59-'Deb. ev kreditor'!D54</f>
        <v>0.53999999999996362</v>
      </c>
      <c r="G66" s="437"/>
      <c r="H66" s="301"/>
      <c r="I66" s="302" t="str">
        <f t="shared" si="2"/>
        <v/>
      </c>
      <c r="J66" s="302" t="str">
        <f t="shared" si="2"/>
        <v/>
      </c>
      <c r="K66" s="302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90" t="s">
        <v>82</v>
      </c>
      <c r="C67" s="305"/>
      <c r="D67" s="305"/>
      <c r="E67" s="305"/>
      <c r="F67" s="218"/>
      <c r="G67" s="439"/>
      <c r="H67" s="642" t="s">
        <v>189</v>
      </c>
      <c r="I67" s="302" t="str">
        <f t="shared" si="2"/>
        <v/>
      </c>
      <c r="J67" s="302" t="str">
        <f t="shared" si="2"/>
        <v/>
      </c>
      <c r="K67" s="302" t="str">
        <f t="shared" si="2"/>
        <v/>
      </c>
      <c r="L67" s="80"/>
      <c r="M67" s="87"/>
      <c r="N67" s="87"/>
      <c r="O67" s="87"/>
    </row>
    <row r="68" spans="1:15" s="71" customFormat="1" ht="18">
      <c r="A68" s="35" t="s">
        <v>54</v>
      </c>
      <c r="B68" s="74" t="s">
        <v>57</v>
      </c>
      <c r="C68" s="221">
        <f>C69+C77</f>
        <v>390</v>
      </c>
      <c r="D68" s="221">
        <f>D69+D77</f>
        <v>740</v>
      </c>
      <c r="E68" s="221">
        <f>E69+E77</f>
        <v>740</v>
      </c>
      <c r="F68" s="221">
        <f>F69+F77</f>
        <v>940</v>
      </c>
      <c r="G68" s="442"/>
      <c r="H68" s="642"/>
      <c r="I68" s="302" t="str">
        <f t="shared" si="2"/>
        <v/>
      </c>
      <c r="J68" s="302" t="str">
        <f t="shared" si="2"/>
        <v/>
      </c>
      <c r="K68" s="302" t="str">
        <f t="shared" si="2"/>
        <v/>
      </c>
      <c r="L68" s="94"/>
      <c r="M68" s="70"/>
      <c r="N68" s="70"/>
      <c r="O68" s="70"/>
    </row>
    <row r="69" spans="1:15" s="88" customFormat="1" ht="17.399999999999999">
      <c r="A69" s="57">
        <v>1</v>
      </c>
      <c r="B69" s="228" t="s">
        <v>86</v>
      </c>
      <c r="C69" s="305">
        <f>SUM(C70:C76)</f>
        <v>390</v>
      </c>
      <c r="D69" s="305">
        <f>SUM(D70:D76)</f>
        <v>740</v>
      </c>
      <c r="E69" s="305">
        <f>SUM(E70:E76)</f>
        <v>740</v>
      </c>
      <c r="F69" s="219">
        <f>SUM(F70:F76)</f>
        <v>940</v>
      </c>
      <c r="G69" s="437"/>
      <c r="H69" s="420"/>
      <c r="I69" s="302" t="str">
        <f t="shared" si="2"/>
        <v/>
      </c>
      <c r="J69" s="302" t="str">
        <f t="shared" si="2"/>
        <v/>
      </c>
      <c r="K69" s="302" t="str">
        <f t="shared" si="2"/>
        <v/>
      </c>
      <c r="L69" s="80"/>
      <c r="M69" s="87"/>
      <c r="N69" s="87"/>
      <c r="O69" s="87"/>
    </row>
    <row r="70" spans="1:15" s="88" customFormat="1" ht="17.399999999999999">
      <c r="A70" s="25">
        <v>1.1000000000000001</v>
      </c>
      <c r="B70" s="228" t="s">
        <v>83</v>
      </c>
      <c r="C70" s="305">
        <v>150</v>
      </c>
      <c r="D70" s="305">
        <v>150</v>
      </c>
      <c r="E70" s="305">
        <v>150</v>
      </c>
      <c r="F70" s="218">
        <v>150</v>
      </c>
      <c r="G70" s="437"/>
      <c r="H70" s="420"/>
      <c r="I70" s="302" t="str">
        <f t="shared" si="2"/>
        <v/>
      </c>
      <c r="J70" s="302" t="str">
        <f t="shared" si="2"/>
        <v/>
      </c>
      <c r="K70" s="302" t="str">
        <f t="shared" si="2"/>
        <v/>
      </c>
      <c r="L70" s="80"/>
      <c r="M70" s="87"/>
      <c r="N70" s="87"/>
      <c r="O70" s="87"/>
    </row>
    <row r="71" spans="1:15" s="88" customFormat="1" ht="17.399999999999999">
      <c r="A71" s="25">
        <v>1.2</v>
      </c>
      <c r="B71" s="228" t="s">
        <v>84</v>
      </c>
      <c r="C71" s="305"/>
      <c r="D71" s="305">
        <v>150</v>
      </c>
      <c r="E71" s="305">
        <v>150</v>
      </c>
      <c r="F71" s="218">
        <v>150</v>
      </c>
      <c r="G71" s="437"/>
      <c r="H71" s="420"/>
      <c r="I71" s="302" t="str">
        <f t="shared" si="2"/>
        <v/>
      </c>
      <c r="J71" s="302" t="str">
        <f t="shared" si="2"/>
        <v/>
      </c>
      <c r="K71" s="302" t="str">
        <f t="shared" si="2"/>
        <v/>
      </c>
      <c r="L71" s="80"/>
      <c r="M71" s="87"/>
      <c r="N71" s="87"/>
      <c r="O71" s="87"/>
    </row>
    <row r="72" spans="1:15" s="88" customFormat="1" ht="17.399999999999999">
      <c r="A72" s="25">
        <v>1.3</v>
      </c>
      <c r="B72" s="228" t="s">
        <v>85</v>
      </c>
      <c r="C72" s="305">
        <v>240</v>
      </c>
      <c r="D72" s="305">
        <v>440</v>
      </c>
      <c r="E72" s="305">
        <v>440</v>
      </c>
      <c r="F72" s="218">
        <v>640</v>
      </c>
      <c r="G72" s="437"/>
      <c r="H72" s="420"/>
      <c r="I72" s="302" t="str">
        <f t="shared" si="2"/>
        <v/>
      </c>
      <c r="J72" s="302" t="str">
        <f t="shared" si="2"/>
        <v/>
      </c>
      <c r="K72" s="302" t="str">
        <f t="shared" si="2"/>
        <v/>
      </c>
      <c r="L72" s="80"/>
      <c r="M72" s="87"/>
      <c r="N72" s="87"/>
      <c r="O72" s="87"/>
    </row>
    <row r="73" spans="1:15" s="88" customFormat="1" ht="17.399999999999999" hidden="1">
      <c r="A73" s="25">
        <v>1.4</v>
      </c>
      <c r="B73" s="228" t="s">
        <v>183</v>
      </c>
      <c r="C73" s="305"/>
      <c r="D73" s="305"/>
      <c r="E73" s="305"/>
      <c r="F73" s="218"/>
      <c r="G73" s="437"/>
      <c r="H73" s="420"/>
      <c r="I73" s="302" t="str">
        <f t="shared" si="2"/>
        <v/>
      </c>
      <c r="J73" s="302" t="str">
        <f t="shared" si="2"/>
        <v/>
      </c>
      <c r="K73" s="302" t="str">
        <f t="shared" si="2"/>
        <v/>
      </c>
      <c r="L73" s="80"/>
      <c r="M73" s="87"/>
      <c r="N73" s="87"/>
      <c r="O73" s="87"/>
    </row>
    <row r="74" spans="1:15" s="88" customFormat="1" ht="17.399999999999999" hidden="1">
      <c r="A74" s="25">
        <v>1.5</v>
      </c>
      <c r="B74" s="228" t="s">
        <v>62</v>
      </c>
      <c r="C74" s="305"/>
      <c r="D74" s="305"/>
      <c r="E74" s="305"/>
      <c r="F74" s="218"/>
      <c r="G74" s="437"/>
      <c r="H74" s="420"/>
      <c r="I74" s="302" t="str">
        <f t="shared" si="2"/>
        <v/>
      </c>
      <c r="J74" s="302" t="str">
        <f t="shared" si="2"/>
        <v/>
      </c>
      <c r="K74" s="302" t="str">
        <f t="shared" si="2"/>
        <v/>
      </c>
      <c r="L74" s="80"/>
      <c r="M74" s="87"/>
      <c r="N74" s="87"/>
      <c r="O74" s="87"/>
    </row>
    <row r="75" spans="1:15" s="87" customFormat="1" ht="17.399999999999999" hidden="1">
      <c r="A75" s="25">
        <v>1.6</v>
      </c>
      <c r="B75" s="273" t="s">
        <v>63</v>
      </c>
      <c r="C75" s="305"/>
      <c r="D75" s="305"/>
      <c r="E75" s="305"/>
      <c r="F75" s="218"/>
      <c r="G75" s="438"/>
      <c r="H75" s="299"/>
      <c r="I75" s="374" t="str">
        <f t="shared" si="2"/>
        <v/>
      </c>
      <c r="J75" s="374" t="str">
        <f t="shared" si="2"/>
        <v/>
      </c>
      <c r="K75" s="374" t="str">
        <f t="shared" si="2"/>
        <v/>
      </c>
      <c r="L75" s="80"/>
    </row>
    <row r="76" spans="1:15" s="87" customFormat="1" ht="23.4" hidden="1" customHeight="1">
      <c r="A76" s="25">
        <v>1.7</v>
      </c>
      <c r="B76" s="273"/>
      <c r="C76" s="305"/>
      <c r="D76" s="305"/>
      <c r="E76" s="305"/>
      <c r="F76" s="218"/>
      <c r="G76" s="438"/>
      <c r="H76" s="299" t="s">
        <v>184</v>
      </c>
      <c r="I76" s="374" t="str">
        <f t="shared" si="2"/>
        <v/>
      </c>
      <c r="J76" s="374" t="str">
        <f t="shared" si="2"/>
        <v/>
      </c>
      <c r="K76" s="374" t="str">
        <f t="shared" si="2"/>
        <v/>
      </c>
      <c r="L76" s="80"/>
    </row>
    <row r="77" spans="1:15" s="88" customFormat="1" ht="34.799999999999997" hidden="1">
      <c r="A77" s="57">
        <v>2</v>
      </c>
      <c r="B77" s="228" t="s">
        <v>87</v>
      </c>
      <c r="C77" s="305">
        <f t="shared" ref="C77:E77" si="7">SUM(C78:C80)</f>
        <v>0</v>
      </c>
      <c r="D77" s="305">
        <f t="shared" si="7"/>
        <v>0</v>
      </c>
      <c r="E77" s="305">
        <f t="shared" si="7"/>
        <v>0</v>
      </c>
      <c r="F77" s="219">
        <f>SUM(F78:F80)</f>
        <v>0</v>
      </c>
      <c r="G77" s="437"/>
      <c r="H77" s="420"/>
      <c r="I77" s="302" t="str">
        <f t="shared" si="2"/>
        <v/>
      </c>
      <c r="J77" s="302" t="str">
        <f t="shared" si="2"/>
        <v/>
      </c>
      <c r="K77" s="302" t="str">
        <f t="shared" si="2"/>
        <v/>
      </c>
      <c r="L77" s="80"/>
      <c r="M77" s="87"/>
      <c r="N77" s="87"/>
      <c r="O77" s="87"/>
    </row>
    <row r="78" spans="1:15" s="88" customFormat="1" ht="17.399999999999999" hidden="1">
      <c r="A78" s="25">
        <v>2.1</v>
      </c>
      <c r="B78" s="228" t="s">
        <v>59</v>
      </c>
      <c r="C78" s="305"/>
      <c r="D78" s="305"/>
      <c r="E78" s="305"/>
      <c r="F78" s="218"/>
      <c r="G78" s="437"/>
      <c r="H78" s="420"/>
      <c r="I78" s="302" t="str">
        <f t="shared" si="2"/>
        <v/>
      </c>
      <c r="J78" s="302" t="str">
        <f t="shared" si="2"/>
        <v/>
      </c>
      <c r="K78" s="302" t="str">
        <f t="shared" si="2"/>
        <v/>
      </c>
      <c r="L78" s="80"/>
      <c r="M78" s="87"/>
      <c r="N78" s="87"/>
      <c r="O78" s="87"/>
    </row>
    <row r="79" spans="1:15" s="88" customFormat="1" ht="17.399999999999999" hidden="1">
      <c r="A79" s="25">
        <v>2.2000000000000002</v>
      </c>
      <c r="B79" s="228" t="s">
        <v>58</v>
      </c>
      <c r="C79" s="305"/>
      <c r="D79" s="305"/>
      <c r="E79" s="305"/>
      <c r="F79" s="218"/>
      <c r="G79" s="437"/>
      <c r="H79" s="420"/>
      <c r="I79" s="302" t="str">
        <f t="shared" si="2"/>
        <v/>
      </c>
      <c r="J79" s="302" t="str">
        <f t="shared" si="2"/>
        <v/>
      </c>
      <c r="K79" s="302" t="str">
        <f t="shared" si="2"/>
        <v/>
      </c>
      <c r="L79" s="80"/>
      <c r="M79" s="87"/>
      <c r="N79" s="87"/>
      <c r="O79" s="87"/>
    </row>
    <row r="80" spans="1:15" s="88" customFormat="1" ht="17.399999999999999" hidden="1">
      <c r="A80" s="25">
        <v>2.2999999999999998</v>
      </c>
      <c r="B80" s="228" t="s">
        <v>48</v>
      </c>
      <c r="C80" s="305"/>
      <c r="D80" s="305"/>
      <c r="E80" s="305"/>
      <c r="F80" s="218"/>
      <c r="G80" s="437"/>
      <c r="H80" s="420"/>
      <c r="I80" s="302" t="str">
        <f t="shared" si="2"/>
        <v/>
      </c>
      <c r="J80" s="302" t="str">
        <f t="shared" si="2"/>
        <v/>
      </c>
      <c r="K80" s="302" t="str">
        <f t="shared" si="2"/>
        <v/>
      </c>
      <c r="L80" s="80"/>
      <c r="M80" s="87"/>
      <c r="N80" s="87"/>
      <c r="O80" s="87"/>
    </row>
    <row r="81" spans="1:15" s="71" customFormat="1" ht="36" hidden="1">
      <c r="A81" s="35" t="s">
        <v>55</v>
      </c>
      <c r="B81" s="12" t="s">
        <v>127</v>
      </c>
      <c r="C81" s="221">
        <f>SUM(C82:C83)</f>
        <v>0</v>
      </c>
      <c r="D81" s="221">
        <f t="shared" ref="D81:E81" si="8">SUM(D82:D83)</f>
        <v>0</v>
      </c>
      <c r="E81" s="221">
        <f t="shared" si="8"/>
        <v>0</v>
      </c>
      <c r="F81" s="221">
        <f>SUM(F82:F83)</f>
        <v>0</v>
      </c>
      <c r="G81" s="436"/>
      <c r="H81" s="300"/>
      <c r="I81" s="302" t="str">
        <f t="shared" si="2"/>
        <v/>
      </c>
      <c r="J81" s="302" t="str">
        <f t="shared" si="2"/>
        <v/>
      </c>
      <c r="K81" s="302" t="str">
        <f t="shared" si="2"/>
        <v/>
      </c>
      <c r="L81" s="94"/>
      <c r="M81" s="70"/>
      <c r="N81" s="70"/>
      <c r="O81" s="70"/>
    </row>
    <row r="82" spans="1:15" s="88" customFormat="1" ht="17.399999999999999" hidden="1">
      <c r="A82" s="57">
        <v>1</v>
      </c>
      <c r="B82" s="228" t="s">
        <v>190</v>
      </c>
      <c r="C82" s="305"/>
      <c r="D82" s="305"/>
      <c r="E82" s="305"/>
      <c r="F82" s="218"/>
      <c r="G82" s="437"/>
      <c r="H82" s="420"/>
      <c r="I82" s="302" t="str">
        <f t="shared" si="2"/>
        <v/>
      </c>
      <c r="J82" s="302" t="str">
        <f t="shared" si="2"/>
        <v/>
      </c>
      <c r="K82" s="302" t="str">
        <f t="shared" si="2"/>
        <v/>
      </c>
      <c r="L82" s="80"/>
      <c r="M82" s="87"/>
      <c r="N82" s="87"/>
      <c r="O82" s="87"/>
    </row>
    <row r="83" spans="1:15" s="88" customFormat="1" ht="17.399999999999999" hidden="1">
      <c r="A83" s="57">
        <v>2</v>
      </c>
      <c r="B83" s="273"/>
      <c r="C83" s="305"/>
      <c r="D83" s="305"/>
      <c r="E83" s="305"/>
      <c r="F83" s="218"/>
      <c r="G83" s="437"/>
      <c r="H83" s="420"/>
      <c r="I83" s="302" t="str">
        <f t="shared" si="2"/>
        <v/>
      </c>
      <c r="J83" s="302" t="str">
        <f t="shared" si="2"/>
        <v/>
      </c>
      <c r="K83" s="302" t="str">
        <f t="shared" si="2"/>
        <v/>
      </c>
      <c r="L83" s="80"/>
      <c r="M83" s="87"/>
      <c r="N83" s="87"/>
      <c r="O83" s="87"/>
    </row>
    <row r="84" spans="1:15" s="90" customFormat="1" ht="36">
      <c r="A84" s="11" t="s">
        <v>36</v>
      </c>
      <c r="B84" s="12" t="s">
        <v>37</v>
      </c>
      <c r="C84" s="221">
        <f>C12+C13-C25</f>
        <v>744.84930000000077</v>
      </c>
      <c r="D84" s="221">
        <f>D12+D13-D25</f>
        <v>815.14930000000095</v>
      </c>
      <c r="E84" s="221">
        <f>E12+E13-E25</f>
        <v>1009.4493000000002</v>
      </c>
      <c r="F84" s="221">
        <f>F12+F13-F25</f>
        <v>1533.549300000006</v>
      </c>
      <c r="G84" s="435"/>
      <c r="H84" s="422"/>
      <c r="I84" s="302" t="str">
        <f>IF((D84-C84)&lt;0, (0),"")</f>
        <v/>
      </c>
      <c r="J84" s="302" t="str">
        <f t="shared" ref="J84" si="9">IF((E84-D84)&lt;0, (0),"")</f>
        <v/>
      </c>
      <c r="K84" s="302" t="str">
        <f t="shared" ref="K84" si="10">IF((F84-E84)&lt;0, (0),"")</f>
        <v/>
      </c>
      <c r="L84" s="200"/>
      <c r="M84" s="89"/>
      <c r="N84" s="89"/>
      <c r="O84" s="89"/>
    </row>
    <row r="85" spans="1:15" s="71" customFormat="1" ht="12.6" customHeight="1">
      <c r="A85" s="77"/>
      <c r="B85" s="78"/>
      <c r="C85" s="78"/>
      <c r="D85" s="78"/>
      <c r="E85" s="78"/>
      <c r="H85" s="424"/>
      <c r="I85" s="303"/>
      <c r="J85" s="303"/>
      <c r="K85" s="303"/>
      <c r="L85" s="94"/>
      <c r="M85" s="70"/>
      <c r="N85" s="70"/>
      <c r="O85" s="70"/>
    </row>
    <row r="86" spans="1:15" s="7" customFormat="1" ht="21.75" hidden="1" customHeight="1">
      <c r="B86" s="446" t="s">
        <v>2</v>
      </c>
      <c r="C86" s="445"/>
      <c r="D86" s="445"/>
      <c r="E86" s="640" t="str">
        <f>+'Ekamut-caxs'!D68</f>
        <v>Դիանա Շմավոնյան</v>
      </c>
      <c r="F86" s="640"/>
      <c r="G86" s="411"/>
      <c r="H86" s="425"/>
      <c r="I86" s="303"/>
      <c r="J86" s="303"/>
      <c r="K86" s="303"/>
      <c r="L86" s="38"/>
      <c r="M86" s="6"/>
      <c r="N86" s="6"/>
      <c r="O86" s="6"/>
    </row>
    <row r="87" spans="1:15" s="3" customFormat="1" ht="13.5" hidden="1" customHeight="1">
      <c r="A87" s="7"/>
      <c r="B87" s="391" t="s">
        <v>4</v>
      </c>
      <c r="C87" s="7"/>
      <c r="D87" s="7"/>
      <c r="E87" s="638" t="s">
        <v>91</v>
      </c>
      <c r="F87" s="638"/>
      <c r="G87" s="418"/>
      <c r="I87" s="303"/>
      <c r="J87" s="303"/>
      <c r="K87" s="303"/>
      <c r="L87" s="81"/>
      <c r="M87" s="2"/>
      <c r="N87" s="2"/>
      <c r="O87" s="2"/>
    </row>
    <row r="88" spans="1:15" s="3" customFormat="1" ht="22.5" hidden="1" customHeight="1">
      <c r="B88" s="447" t="s">
        <v>6</v>
      </c>
      <c r="C88" s="15"/>
      <c r="D88" s="15"/>
      <c r="E88" s="640" t="str">
        <f>+'Ekamut-caxs'!D70</f>
        <v>Անահիտ Եղիազարյան</v>
      </c>
      <c r="F88" s="640"/>
      <c r="G88" s="412"/>
      <c r="H88" s="75"/>
      <c r="I88" s="303"/>
      <c r="J88" s="303"/>
      <c r="K88" s="303"/>
      <c r="L88" s="81"/>
      <c r="M88" s="2"/>
      <c r="N88" s="2"/>
      <c r="O88" s="2"/>
    </row>
    <row r="89" spans="1:15" s="3" customFormat="1" ht="12" hidden="1" customHeight="1">
      <c r="B89" s="392"/>
      <c r="E89" s="638" t="s">
        <v>91</v>
      </c>
      <c r="F89" s="638"/>
      <c r="G89" s="418"/>
      <c r="I89" s="303"/>
      <c r="J89" s="303"/>
      <c r="K89" s="303"/>
      <c r="L89" s="81"/>
      <c r="M89" s="2"/>
      <c r="N89" s="2"/>
      <c r="O89" s="2"/>
    </row>
    <row r="90" spans="1:15" s="3" customFormat="1" hidden="1">
      <c r="B90" s="392"/>
      <c r="C90" s="8" t="s">
        <v>164</v>
      </c>
      <c r="D90" s="8"/>
      <c r="E90" s="8"/>
      <c r="F90" s="72"/>
      <c r="G90" s="72"/>
      <c r="H90" s="72"/>
      <c r="I90" s="303"/>
      <c r="J90" s="303"/>
      <c r="K90" s="303"/>
      <c r="L90" s="81"/>
      <c r="M90" s="2"/>
      <c r="N90" s="2"/>
      <c r="O90" s="2"/>
    </row>
    <row r="91" spans="1:15" s="377" customFormat="1" ht="103.2" customHeight="1">
      <c r="A91" s="752" t="s">
        <v>576</v>
      </c>
      <c r="B91" s="752"/>
      <c r="C91" s="378"/>
      <c r="F91" s="755" t="s">
        <v>577</v>
      </c>
    </row>
    <row r="92" spans="1:15" s="72" customFormat="1" ht="18">
      <c r="B92" s="393"/>
      <c r="H92" s="98"/>
      <c r="I92" s="70"/>
      <c r="J92" s="70"/>
      <c r="K92" s="70"/>
      <c r="L92" s="81"/>
    </row>
    <row r="93" spans="1:15" s="72" customFormat="1" ht="18">
      <c r="B93" s="393"/>
      <c r="H93" s="98"/>
      <c r="I93" s="70"/>
      <c r="J93" s="70"/>
      <c r="K93" s="70"/>
      <c r="L93" s="81"/>
    </row>
    <row r="94" spans="1:15" s="72" customFormat="1" ht="17.399999999999999">
      <c r="B94" s="393"/>
      <c r="H94" s="98"/>
      <c r="I94" s="67"/>
      <c r="J94" s="67"/>
      <c r="K94" s="67"/>
      <c r="L94" s="81"/>
    </row>
    <row r="95" spans="1:15" s="72" customFormat="1" ht="17.399999999999999">
      <c r="B95" s="393"/>
      <c r="H95" s="98"/>
      <c r="I95" s="67"/>
      <c r="J95" s="67"/>
      <c r="K95" s="67"/>
      <c r="L95" s="81"/>
    </row>
    <row r="96" spans="1:15" s="72" customFormat="1" ht="17.399999999999999">
      <c r="B96" s="393"/>
      <c r="H96" s="98"/>
      <c r="I96" s="67"/>
      <c r="J96" s="67"/>
      <c r="K96" s="67"/>
      <c r="L96" s="81"/>
    </row>
    <row r="97" spans="2:12" s="72" customFormat="1" ht="17.399999999999999">
      <c r="B97" s="393"/>
      <c r="H97" s="98"/>
      <c r="I97" s="6"/>
      <c r="J97" s="6"/>
      <c r="K97" s="6"/>
      <c r="L97" s="81"/>
    </row>
    <row r="98" spans="2:12" s="72" customFormat="1">
      <c r="B98" s="393"/>
      <c r="H98" s="98"/>
      <c r="I98" s="2"/>
      <c r="J98" s="2"/>
      <c r="K98" s="2"/>
      <c r="L98" s="81"/>
    </row>
    <row r="99" spans="2:12" s="72" customFormat="1">
      <c r="B99" s="393"/>
      <c r="H99" s="98"/>
      <c r="I99" s="2"/>
      <c r="J99" s="2"/>
      <c r="K99" s="2"/>
      <c r="L99" s="81"/>
    </row>
    <row r="100" spans="2:12" s="72" customFormat="1">
      <c r="B100" s="393"/>
      <c r="H100" s="98"/>
      <c r="I100" s="2"/>
      <c r="J100" s="2"/>
      <c r="K100" s="2"/>
      <c r="L100" s="81"/>
    </row>
    <row r="101" spans="2:12" s="72" customFormat="1">
      <c r="B101" s="393"/>
      <c r="H101" s="98"/>
      <c r="I101" s="2"/>
      <c r="J101" s="2"/>
      <c r="K101" s="2"/>
      <c r="L101" s="81"/>
    </row>
    <row r="102" spans="2:12" s="72" customFormat="1">
      <c r="B102" s="393"/>
      <c r="H102" s="98"/>
      <c r="I102" s="2"/>
      <c r="J102" s="2"/>
      <c r="K102" s="2"/>
      <c r="L102" s="81"/>
    </row>
    <row r="103" spans="2:12" s="72" customFormat="1" ht="17.399999999999999">
      <c r="B103" s="393"/>
      <c r="H103" s="98"/>
      <c r="I103" s="6"/>
      <c r="J103" s="6"/>
      <c r="K103" s="210"/>
      <c r="L103" s="81"/>
    </row>
    <row r="104" spans="2:12" s="72" customFormat="1">
      <c r="B104" s="393"/>
      <c r="H104" s="98"/>
      <c r="L104" s="81"/>
    </row>
    <row r="105" spans="2:12" s="72" customFormat="1">
      <c r="B105" s="393"/>
      <c r="H105" s="98"/>
      <c r="L105" s="81"/>
    </row>
    <row r="106" spans="2:12" s="72" customFormat="1">
      <c r="B106" s="393"/>
      <c r="H106" s="98"/>
      <c r="L106" s="81"/>
    </row>
    <row r="107" spans="2:12" s="72" customFormat="1">
      <c r="B107" s="393"/>
      <c r="H107" s="98"/>
      <c r="L107" s="81"/>
    </row>
    <row r="108" spans="2:12" s="72" customFormat="1">
      <c r="B108" s="393"/>
      <c r="H108" s="98"/>
      <c r="L108" s="81"/>
    </row>
    <row r="109" spans="2:12" s="72" customFormat="1">
      <c r="B109" s="393"/>
      <c r="H109" s="98"/>
      <c r="L109" s="81"/>
    </row>
    <row r="110" spans="2:12" s="72" customFormat="1">
      <c r="B110" s="393"/>
      <c r="H110" s="98"/>
      <c r="L110" s="81"/>
    </row>
    <row r="111" spans="2:12" s="72" customFormat="1">
      <c r="B111" s="393"/>
      <c r="H111" s="98"/>
      <c r="L111" s="81"/>
    </row>
    <row r="112" spans="2:12" s="72" customFormat="1">
      <c r="B112" s="393"/>
      <c r="H112" s="98"/>
      <c r="L112" s="81"/>
    </row>
    <row r="113" spans="2:12" s="72" customFormat="1">
      <c r="B113" s="393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view="pageBreakPreview" topLeftCell="A37" zoomScaleSheetLayoutView="100" workbookViewId="0">
      <selection activeCell="C60" sqref="C60"/>
    </sheetView>
  </sheetViews>
  <sheetFormatPr defaultColWidth="9.109375" defaultRowHeight="15"/>
  <cols>
    <col min="1" max="1" width="4.88671875" style="22" customWidth="1"/>
    <col min="2" max="2" width="54.44140625" style="397" customWidth="1"/>
    <col min="3" max="3" width="15.44140625" style="18" customWidth="1"/>
    <col min="4" max="4" width="15" style="18" customWidth="1"/>
    <col min="5" max="5" width="12.109375" style="18" customWidth="1"/>
    <col min="6" max="6" width="56.109375" style="18" customWidth="1"/>
    <col min="7" max="7" width="14.44140625" style="17" customWidth="1"/>
    <col min="8" max="8" width="15.33203125" style="17" customWidth="1"/>
    <col min="9" max="15" width="9.109375" style="17"/>
    <col min="16" max="16384" width="9.109375" style="18"/>
  </cols>
  <sheetData>
    <row r="1" spans="1:15" ht="16.5" customHeight="1">
      <c r="A1" s="643" t="s">
        <v>52</v>
      </c>
      <c r="B1" s="643"/>
      <c r="C1" s="643"/>
      <c r="D1" s="643"/>
      <c r="E1" s="643"/>
      <c r="F1" s="643"/>
    </row>
    <row r="2" spans="1:15" s="20" customFormat="1" ht="20.399999999999999">
      <c r="A2" s="631" t="str">
        <f>+'Ekamut-caxs'!A7:D7</f>
        <v xml:space="preserve">«Զեյթուն մշակութային կենտրոն» ՀՈԱԿ-ի </v>
      </c>
      <c r="B2" s="631"/>
      <c r="C2" s="631"/>
      <c r="D2" s="631"/>
      <c r="E2" s="631"/>
      <c r="F2" s="631"/>
      <c r="G2" s="5"/>
      <c r="H2" s="5"/>
      <c r="I2" s="19"/>
      <c r="J2" s="19"/>
      <c r="K2" s="19"/>
      <c r="L2" s="19"/>
      <c r="M2" s="19"/>
      <c r="N2" s="19"/>
      <c r="O2" s="19"/>
    </row>
    <row r="3" spans="1:15" ht="39" customHeight="1">
      <c r="A3" s="646" t="s">
        <v>220</v>
      </c>
      <c r="B3" s="646"/>
      <c r="C3" s="646"/>
      <c r="D3" s="646"/>
      <c r="E3" s="646"/>
      <c r="F3" s="646"/>
      <c r="G3" s="21"/>
      <c r="H3" s="21"/>
    </row>
    <row r="4" spans="1:15" ht="20.25" customHeight="1">
      <c r="F4" s="23" t="s">
        <v>0</v>
      </c>
    </row>
    <row r="5" spans="1:15" ht="81" customHeight="1">
      <c r="A5" s="381" t="s">
        <v>3</v>
      </c>
      <c r="B5" s="61" t="s">
        <v>29</v>
      </c>
      <c r="C5" s="197" t="s">
        <v>194</v>
      </c>
      <c r="D5" s="197" t="s">
        <v>195</v>
      </c>
      <c r="E5" s="61" t="s">
        <v>49</v>
      </c>
      <c r="F5" s="272" t="s">
        <v>196</v>
      </c>
      <c r="G5" s="416"/>
      <c r="H5" s="415" t="s">
        <v>242</v>
      </c>
    </row>
    <row r="6" spans="1:15" s="20" customFormat="1" ht="18">
      <c r="A6" s="59" t="s">
        <v>7</v>
      </c>
      <c r="B6" s="60" t="s">
        <v>121</v>
      </c>
      <c r="C6" s="235">
        <f>SUM(C7:C14,C17:C19)</f>
        <v>29870.718769999999</v>
      </c>
      <c r="D6" s="235">
        <f>SUM(D7:D14,D17:D19)</f>
        <v>33583.456000000006</v>
      </c>
      <c r="E6" s="235">
        <f t="shared" ref="E6:E60" si="0">D6-C6</f>
        <v>3712.7372300000061</v>
      </c>
      <c r="F6" s="277"/>
      <c r="G6" s="19"/>
      <c r="H6" s="19"/>
      <c r="I6" s="19"/>
      <c r="J6" s="19"/>
      <c r="K6" s="19"/>
      <c r="L6" s="19"/>
      <c r="M6" s="19"/>
      <c r="N6" s="19"/>
      <c r="O6" s="19"/>
    </row>
    <row r="7" spans="1:15" s="55" customFormat="1" ht="17.399999999999999">
      <c r="A7" s="57">
        <v>1</v>
      </c>
      <c r="B7" s="228" t="str">
        <f>+'Ekamut-caxs'!B11</f>
        <v>Սուբսիդիայից</v>
      </c>
      <c r="C7" s="225">
        <v>21300.859</v>
      </c>
      <c r="D7" s="226">
        <f>+'Ekamut-caxs'!D11</f>
        <v>25033.3</v>
      </c>
      <c r="E7" s="226">
        <f t="shared" si="0"/>
        <v>3732.4409999999989</v>
      </c>
      <c r="F7" s="225" t="s">
        <v>466</v>
      </c>
      <c r="G7" s="54"/>
      <c r="H7" s="54"/>
      <c r="I7" s="54"/>
      <c r="J7" s="54"/>
      <c r="K7" s="54"/>
      <c r="L7" s="54"/>
      <c r="M7" s="54"/>
      <c r="N7" s="54"/>
      <c r="O7" s="54"/>
    </row>
    <row r="8" spans="1:15" s="55" customFormat="1" ht="34.799999999999997" hidden="1">
      <c r="A8" s="57">
        <f>+A7+1</f>
        <v>2</v>
      </c>
      <c r="B8" s="228" t="str">
        <f>+'Ekamut-caxs'!B12</f>
        <v>Սուբսիդիա՝ ազգային, լարային և փողային նվագարանների ուսուցման գծով</v>
      </c>
      <c r="C8" s="225"/>
      <c r="D8" s="226">
        <f>+'Ekamut-caxs'!D12</f>
        <v>0</v>
      </c>
      <c r="E8" s="226">
        <f>D8-C8</f>
        <v>0</v>
      </c>
      <c r="F8" s="225"/>
      <c r="G8" s="54"/>
      <c r="H8" s="54"/>
      <c r="I8" s="54"/>
      <c r="J8" s="54"/>
      <c r="K8" s="54"/>
      <c r="L8" s="54"/>
      <c r="M8" s="54"/>
      <c r="N8" s="54"/>
      <c r="O8" s="54"/>
    </row>
    <row r="9" spans="1:15" s="55" customFormat="1" ht="18" customHeight="1">
      <c r="A9" s="57">
        <v>2</v>
      </c>
      <c r="B9" s="228" t="str">
        <f>+'Ekamut-caxs'!B13</f>
        <v xml:space="preserve">Վճարովի ծառայություններից </v>
      </c>
      <c r="C9" s="225">
        <v>7862</v>
      </c>
      <c r="D9" s="226">
        <f>+'Ekamut-caxs'!D13</f>
        <v>7875</v>
      </c>
      <c r="E9" s="226">
        <f>D9-C9</f>
        <v>13</v>
      </c>
      <c r="F9" s="647" t="s">
        <v>467</v>
      </c>
      <c r="G9" s="647"/>
      <c r="H9" s="647"/>
      <c r="I9" s="54"/>
      <c r="J9" s="54"/>
      <c r="K9" s="54"/>
      <c r="L9" s="54"/>
      <c r="M9" s="54"/>
      <c r="N9" s="54"/>
      <c r="O9" s="54"/>
    </row>
    <row r="10" spans="1:15" s="55" customFormat="1" ht="17.399999999999999" hidden="1">
      <c r="A10" s="57">
        <f t="shared" ref="A10:A13" si="1">+A9+1</f>
        <v>3</v>
      </c>
      <c r="B10" s="228" t="str">
        <f>+'Ekamut-caxs'!B14</f>
        <v>Սպասարկման և կոմունալ համավճարներից</v>
      </c>
      <c r="C10" s="225"/>
      <c r="D10" s="226">
        <f>+'Ekamut-caxs'!D14</f>
        <v>0</v>
      </c>
      <c r="E10" s="226">
        <f t="shared" si="0"/>
        <v>0</v>
      </c>
      <c r="F10" s="225"/>
      <c r="G10" s="54"/>
      <c r="H10" s="54"/>
      <c r="I10" s="54"/>
      <c r="J10" s="54"/>
      <c r="K10" s="54"/>
      <c r="L10" s="54"/>
      <c r="M10" s="54"/>
      <c r="N10" s="54"/>
      <c r="O10" s="54"/>
    </row>
    <row r="11" spans="1:15" s="55" customFormat="1" ht="17.399999999999999" hidden="1">
      <c r="A11" s="57">
        <f t="shared" si="1"/>
        <v>4</v>
      </c>
      <c r="B11" s="228" t="str">
        <f>+'Ekamut-caxs'!B15</f>
        <v>Միջոցառումների կազմակերպումից</v>
      </c>
      <c r="C11" s="225"/>
      <c r="D11" s="226">
        <f>+'Ekamut-caxs'!D15</f>
        <v>0</v>
      </c>
      <c r="E11" s="226">
        <f t="shared" si="0"/>
        <v>0</v>
      </c>
      <c r="F11" s="225"/>
      <c r="G11" s="54"/>
      <c r="H11" s="54"/>
      <c r="I11" s="54"/>
      <c r="J11" s="54"/>
      <c r="K11" s="54"/>
      <c r="L11" s="54"/>
      <c r="M11" s="54"/>
      <c r="N11" s="54"/>
      <c r="O11" s="54"/>
    </row>
    <row r="12" spans="1:15" s="55" customFormat="1" ht="17.399999999999999" hidden="1">
      <c r="A12" s="57">
        <f t="shared" si="1"/>
        <v>5</v>
      </c>
      <c r="B12" s="228" t="str">
        <f>+'Ekamut-caxs'!B16</f>
        <v>Ֆինանսական օգնությունից</v>
      </c>
      <c r="C12" s="225"/>
      <c r="D12" s="226">
        <f>+'Ekamut-caxs'!D16</f>
        <v>0</v>
      </c>
      <c r="E12" s="226">
        <f t="shared" si="0"/>
        <v>0</v>
      </c>
      <c r="F12" s="225"/>
      <c r="G12" s="54"/>
      <c r="H12" s="54"/>
      <c r="I12" s="54"/>
      <c r="J12" s="54"/>
      <c r="K12" s="54"/>
      <c r="L12" s="54"/>
      <c r="M12" s="54"/>
      <c r="N12" s="54"/>
      <c r="O12" s="54"/>
    </row>
    <row r="13" spans="1:15" s="55" customFormat="1" ht="17.399999999999999" hidden="1">
      <c r="A13" s="57">
        <f t="shared" si="1"/>
        <v>6</v>
      </c>
      <c r="B13" s="228" t="str">
        <f>+'Ekamut-caxs'!B17</f>
        <v>Չփոխանակվող գործարքներից (դրամաշնորհից)</v>
      </c>
      <c r="C13" s="225"/>
      <c r="D13" s="226">
        <f>+'Ekamut-caxs'!D17</f>
        <v>0</v>
      </c>
      <c r="E13" s="226">
        <f t="shared" si="0"/>
        <v>0</v>
      </c>
      <c r="F13" s="225"/>
      <c r="G13" s="54"/>
      <c r="H13" s="54"/>
      <c r="I13" s="54"/>
      <c r="J13" s="54"/>
      <c r="K13" s="54"/>
      <c r="L13" s="54"/>
      <c r="M13" s="54"/>
      <c r="N13" s="54"/>
      <c r="O13" s="54"/>
    </row>
    <row r="14" spans="1:15" s="55" customFormat="1" ht="17.399999999999999">
      <c r="A14" s="57">
        <v>3</v>
      </c>
      <c r="B14" s="228" t="str">
        <f>+'Ekamut-caxs'!B18</f>
        <v xml:space="preserve">Պայմանով ստացված ակտիվներից, այդ թվում՝  </v>
      </c>
      <c r="C14" s="225">
        <f>SUM(C15:C16)</f>
        <v>689.20376999999996</v>
      </c>
      <c r="D14" s="226">
        <f>SUM(D15:D16)</f>
        <v>654.15599999999995</v>
      </c>
      <c r="E14" s="226">
        <f t="shared" si="0"/>
        <v>-35.047770000000014</v>
      </c>
      <c r="F14" s="225"/>
      <c r="G14" s="54"/>
      <c r="H14" s="54"/>
      <c r="I14" s="54"/>
      <c r="J14" s="54"/>
      <c r="K14" s="54"/>
      <c r="L14" s="54"/>
      <c r="M14" s="54"/>
      <c r="N14" s="54"/>
      <c r="O14" s="54"/>
    </row>
    <row r="15" spans="1:15" ht="18.75" customHeight="1">
      <c r="A15" s="25">
        <v>3.1</v>
      </c>
      <c r="B15" s="386" t="str">
        <f>+'Ekamut-caxs'!B19</f>
        <v xml:space="preserve">ոչ ընթացիկ </v>
      </c>
      <c r="C15" s="203">
        <v>689.20376999999996</v>
      </c>
      <c r="D15" s="204">
        <f>+'Ekamut-caxs'!D19</f>
        <v>654.15599999999995</v>
      </c>
      <c r="E15" s="204">
        <f t="shared" si="0"/>
        <v>-35.047770000000014</v>
      </c>
      <c r="F15" s="205"/>
    </row>
    <row r="16" spans="1:15" ht="18.75" hidden="1" customHeight="1">
      <c r="A16" s="25">
        <v>8.1999999999999993</v>
      </c>
      <c r="B16" s="386" t="str">
        <f>+'Ekamut-caxs'!B20</f>
        <v xml:space="preserve">ընթացիկ </v>
      </c>
      <c r="C16" s="203"/>
      <c r="D16" s="204">
        <f>+'Ekamut-caxs'!D20</f>
        <v>0</v>
      </c>
      <c r="E16" s="204">
        <f t="shared" si="0"/>
        <v>0</v>
      </c>
      <c r="F16" s="205"/>
    </row>
    <row r="17" spans="1:15" s="55" customFormat="1" ht="18.75" customHeight="1">
      <c r="A17" s="57">
        <f>+A14+1</f>
        <v>4</v>
      </c>
      <c r="B17" s="279" t="str">
        <f>+'Ekamut-caxs'!B21</f>
        <v>Բանկի տոկոսից</v>
      </c>
      <c r="C17" s="227">
        <v>18.655999999999999</v>
      </c>
      <c r="D17" s="226">
        <f>+'Ekamut-caxs'!D21</f>
        <v>21</v>
      </c>
      <c r="E17" s="226">
        <f t="shared" si="0"/>
        <v>2.3440000000000012</v>
      </c>
      <c r="F17" s="225"/>
      <c r="G17" s="54">
        <v>0</v>
      </c>
      <c r="H17" s="54"/>
      <c r="I17" s="54"/>
      <c r="J17" s="54"/>
      <c r="K17" s="54"/>
      <c r="L17" s="54"/>
      <c r="M17" s="54"/>
      <c r="N17" s="54"/>
      <c r="O17" s="54"/>
    </row>
    <row r="18" spans="1:15" s="54" customFormat="1" ht="18.75" hidden="1" customHeight="1">
      <c r="A18" s="58">
        <f>+A17+1</f>
        <v>5</v>
      </c>
      <c r="B18" s="387">
        <f>+'Ekamut-caxs'!B22</f>
        <v>0</v>
      </c>
      <c r="C18" s="227"/>
      <c r="D18" s="225">
        <f>+'Ekamut-caxs'!D22</f>
        <v>0</v>
      </c>
      <c r="E18" s="225">
        <f>D18-C18</f>
        <v>0</v>
      </c>
      <c r="F18" s="225"/>
    </row>
    <row r="19" spans="1:15" s="54" customFormat="1" ht="18.75" hidden="1" customHeight="1">
      <c r="A19" s="58">
        <f>+A18+1</f>
        <v>6</v>
      </c>
      <c r="B19" s="387">
        <f>+'Ekamut-caxs'!B23</f>
        <v>0</v>
      </c>
      <c r="C19" s="227"/>
      <c r="D19" s="225">
        <f>+'Ekamut-caxs'!D23</f>
        <v>0</v>
      </c>
      <c r="E19" s="225">
        <f>D19-C19</f>
        <v>0</v>
      </c>
      <c r="F19" s="225"/>
    </row>
    <row r="20" spans="1:15" s="20" customFormat="1" ht="29.25" customHeight="1">
      <c r="A20" s="59" t="s">
        <v>11</v>
      </c>
      <c r="B20" s="56" t="s">
        <v>122</v>
      </c>
      <c r="C20" s="236">
        <f>SUM(C21,C24:C29,C33:C56,C58:C59)</f>
        <v>29870.718800000002</v>
      </c>
      <c r="D20" s="236">
        <f>SUM(D21,D24:D29,D33:D56,D58:D59)</f>
        <v>33583.5</v>
      </c>
      <c r="E20" s="235">
        <f t="shared" si="0"/>
        <v>3712.7811999999976</v>
      </c>
      <c r="F20" s="277"/>
      <c r="G20" s="19"/>
      <c r="H20" s="19"/>
      <c r="I20" s="19"/>
      <c r="J20" s="19"/>
      <c r="K20" s="19"/>
      <c r="L20" s="19"/>
      <c r="M20" s="19"/>
      <c r="N20" s="19"/>
      <c r="O20" s="19"/>
    </row>
    <row r="21" spans="1:15" s="55" customFormat="1" ht="21" customHeight="1">
      <c r="A21" s="57">
        <v>1</v>
      </c>
      <c r="B21" s="273" t="str">
        <f>+'Ekamut-caxs'!B27</f>
        <v>Աշխատավարձի գծով</v>
      </c>
      <c r="C21" s="455">
        <v>25574.758000000002</v>
      </c>
      <c r="D21" s="229">
        <f>+'Ekamut-caxs'!D27</f>
        <v>26194.6</v>
      </c>
      <c r="E21" s="226">
        <f t="shared" si="0"/>
        <v>619.84199999999691</v>
      </c>
      <c r="F21" s="225" t="s">
        <v>468</v>
      </c>
      <c r="G21" s="54"/>
      <c r="H21" s="54"/>
      <c r="I21" s="54"/>
      <c r="J21" s="54"/>
      <c r="K21" s="54"/>
      <c r="L21" s="54"/>
      <c r="M21" s="54"/>
      <c r="N21" s="54"/>
      <c r="O21" s="54"/>
    </row>
    <row r="22" spans="1:15" s="139" customFormat="1" ht="21" hidden="1" customHeight="1">
      <c r="A22" s="26">
        <v>1.1000000000000001</v>
      </c>
      <c r="B22" s="144" t="str">
        <f>+'Ekamut-caxs'!B28</f>
        <v>վճարովի ծառայության գծով</v>
      </c>
      <c r="C22" s="203"/>
      <c r="D22" s="230">
        <f>+'Ekamut-caxs'!D28</f>
        <v>0</v>
      </c>
      <c r="E22" s="204">
        <f>D22-C22</f>
        <v>0</v>
      </c>
      <c r="F22" s="205"/>
      <c r="G22" s="458"/>
      <c r="H22" s="138"/>
      <c r="I22" s="138"/>
      <c r="J22" s="138"/>
      <c r="K22" s="138"/>
      <c r="L22" s="138"/>
      <c r="M22" s="138"/>
      <c r="N22" s="138"/>
      <c r="O22" s="138"/>
    </row>
    <row r="23" spans="1:15" s="139" customFormat="1" ht="21" hidden="1" customHeight="1">
      <c r="A23" s="26">
        <v>1.2</v>
      </c>
      <c r="B23" s="400" t="str">
        <f>+'Ekamut-caxs'!B29</f>
        <v>պարգևատրման գծով</v>
      </c>
      <c r="C23" s="203">
        <v>1813.7329999999999</v>
      </c>
      <c r="D23" s="230">
        <f>+'Ekamut-caxs'!D29</f>
        <v>0</v>
      </c>
      <c r="E23" s="204">
        <f>D23-C23</f>
        <v>-1813.7329999999999</v>
      </c>
      <c r="F23" s="225"/>
      <c r="G23" s="456"/>
      <c r="H23" s="138"/>
      <c r="I23" s="138"/>
      <c r="J23" s="138"/>
      <c r="K23" s="138"/>
      <c r="L23" s="138"/>
      <c r="M23" s="138"/>
      <c r="N23" s="138"/>
      <c r="O23" s="138"/>
    </row>
    <row r="24" spans="1:15" s="55" customFormat="1" ht="21" customHeight="1">
      <c r="A24" s="57">
        <f>+A21+1</f>
        <v>2</v>
      </c>
      <c r="B24" s="228" t="str">
        <f>+'Ekamut-caxs'!B30</f>
        <v>Ջեռուցման գծով</v>
      </c>
      <c r="C24" s="227">
        <v>809.44500000000005</v>
      </c>
      <c r="D24" s="229">
        <f>+'Ekamut-caxs'!D30</f>
        <v>826.8</v>
      </c>
      <c r="E24" s="226">
        <f t="shared" si="0"/>
        <v>17.354999999999905</v>
      </c>
      <c r="F24" s="225" t="s">
        <v>469</v>
      </c>
      <c r="G24" s="54"/>
      <c r="H24" s="54"/>
      <c r="I24" s="54"/>
      <c r="J24" s="54"/>
      <c r="K24" s="54"/>
      <c r="L24" s="54"/>
      <c r="M24" s="54"/>
      <c r="N24" s="54"/>
      <c r="O24" s="54"/>
    </row>
    <row r="25" spans="1:15" s="55" customFormat="1" ht="21" customHeight="1">
      <c r="A25" s="57">
        <f>+A24+1</f>
        <v>3</v>
      </c>
      <c r="B25" s="228" t="str">
        <f>+'Ekamut-caxs'!B31</f>
        <v>Էլեկտրաէներգիայի գծով</v>
      </c>
      <c r="C25" s="227">
        <v>320.28800000000001</v>
      </c>
      <c r="D25" s="229">
        <f>+'Ekamut-caxs'!D31</f>
        <v>333.6</v>
      </c>
      <c r="E25" s="226">
        <f t="shared" si="0"/>
        <v>13.312000000000012</v>
      </c>
      <c r="F25" s="225" t="s">
        <v>469</v>
      </c>
      <c r="G25" s="457"/>
      <c r="H25" s="54"/>
      <c r="I25" s="54"/>
      <c r="J25" s="54"/>
      <c r="K25" s="54"/>
      <c r="L25" s="54"/>
      <c r="M25" s="54"/>
      <c r="N25" s="54"/>
      <c r="O25" s="54"/>
    </row>
    <row r="26" spans="1:15" s="55" customFormat="1" ht="21" customHeight="1">
      <c r="A26" s="57">
        <f t="shared" ref="A26:A28" si="2">+A25+1</f>
        <v>4</v>
      </c>
      <c r="B26" s="228" t="str">
        <f>+'Ekamut-caxs'!B32</f>
        <v>Ջրմուղ-կոյուղու գծով</v>
      </c>
      <c r="C26" s="227">
        <v>42.84</v>
      </c>
      <c r="D26" s="229">
        <f>+'Ekamut-caxs'!D32</f>
        <v>42.9</v>
      </c>
      <c r="E26" s="226">
        <f t="shared" si="0"/>
        <v>5.9999999999995168E-2</v>
      </c>
      <c r="F26" s="225" t="s">
        <v>469</v>
      </c>
      <c r="G26" s="457"/>
      <c r="H26" s="54"/>
      <c r="I26" s="54"/>
      <c r="J26" s="54"/>
      <c r="K26" s="54"/>
      <c r="L26" s="54"/>
      <c r="M26" s="54"/>
      <c r="N26" s="54"/>
      <c r="O26" s="54"/>
    </row>
    <row r="27" spans="1:15" s="55" customFormat="1" ht="21" customHeight="1">
      <c r="A27" s="57">
        <f t="shared" si="2"/>
        <v>5</v>
      </c>
      <c r="B27" s="228" t="str">
        <f>+'Ekamut-caxs'!B33</f>
        <v>Աղբահանության գծով</v>
      </c>
      <c r="C27" s="227">
        <v>31.8</v>
      </c>
      <c r="D27" s="229">
        <f>+'Ekamut-caxs'!D33</f>
        <v>31.8</v>
      </c>
      <c r="E27" s="226">
        <f t="shared" si="0"/>
        <v>0</v>
      </c>
      <c r="F27" s="225" t="s">
        <v>470</v>
      </c>
      <c r="G27" s="457"/>
      <c r="H27" s="54"/>
      <c r="I27" s="54"/>
      <c r="J27" s="54"/>
      <c r="K27" s="54"/>
      <c r="L27" s="54"/>
      <c r="M27" s="54"/>
      <c r="N27" s="54"/>
      <c r="O27" s="54"/>
    </row>
    <row r="28" spans="1:15" s="55" customFormat="1" ht="21" hidden="1" customHeight="1">
      <c r="A28" s="57">
        <f t="shared" si="2"/>
        <v>6</v>
      </c>
      <c r="B28" s="228" t="str">
        <f>+'Ekamut-caxs'!B34</f>
        <v>Ախտաբանության գծով</v>
      </c>
      <c r="C28" s="227"/>
      <c r="D28" s="229">
        <f>+'Ekamut-caxs'!D34</f>
        <v>0</v>
      </c>
      <c r="E28" s="226">
        <f t="shared" si="0"/>
        <v>0</v>
      </c>
      <c r="F28" s="225"/>
      <c r="G28" s="457"/>
      <c r="H28" s="54"/>
      <c r="I28" s="54"/>
      <c r="J28" s="54"/>
      <c r="K28" s="54"/>
      <c r="L28" s="54"/>
      <c r="M28" s="54"/>
      <c r="N28" s="54"/>
      <c r="O28" s="54"/>
    </row>
    <row r="29" spans="1:15" s="55" customFormat="1" ht="21" customHeight="1">
      <c r="A29" s="57">
        <v>6</v>
      </c>
      <c r="B29" s="228" t="str">
        <f>+'Ekamut-caxs'!B35</f>
        <v>Կապի գծով, այդ թվում`</v>
      </c>
      <c r="C29" s="469">
        <f>SUM(C30:C32)</f>
        <v>139.55599999999998</v>
      </c>
      <c r="D29" s="229">
        <f>SUM(D30:D32)</f>
        <v>252</v>
      </c>
      <c r="E29" s="226">
        <f t="shared" si="0"/>
        <v>112.44400000000002</v>
      </c>
      <c r="F29" s="225"/>
      <c r="G29" s="457"/>
      <c r="H29" s="54"/>
      <c r="I29" s="54"/>
      <c r="J29" s="54"/>
      <c r="K29" s="54"/>
      <c r="L29" s="54"/>
      <c r="M29" s="54"/>
      <c r="N29" s="54"/>
      <c r="O29" s="54"/>
    </row>
    <row r="30" spans="1:15" ht="21" customHeight="1">
      <c r="A30" s="25">
        <v>6.1</v>
      </c>
      <c r="B30" s="386" t="str">
        <f>+'Ekamut-caxs'!B36</f>
        <v>բաժանորդային վճար</v>
      </c>
      <c r="C30" s="203">
        <v>60</v>
      </c>
      <c r="D30" s="230">
        <f>+'Ekamut-caxs'!D36</f>
        <v>60</v>
      </c>
      <c r="E30" s="204">
        <f t="shared" si="0"/>
        <v>0</v>
      </c>
      <c r="F30" s="205" t="s">
        <v>470</v>
      </c>
      <c r="G30" s="458"/>
    </row>
    <row r="31" spans="1:15" ht="21" customHeight="1">
      <c r="A31" s="25">
        <v>6.2</v>
      </c>
      <c r="B31" s="386" t="str">
        <f>+'Ekamut-caxs'!B37</f>
        <v>րոպեավճար</v>
      </c>
      <c r="C31" s="203">
        <v>30.556000000000001</v>
      </c>
      <c r="D31" s="230">
        <f>+'Ekamut-caxs'!D37</f>
        <v>60</v>
      </c>
      <c r="E31" s="204">
        <f t="shared" si="0"/>
        <v>29.443999999999999</v>
      </c>
      <c r="F31" s="205"/>
      <c r="G31" s="458"/>
    </row>
    <row r="32" spans="1:15" ht="21" customHeight="1">
      <c r="A32" s="25">
        <v>6.3</v>
      </c>
      <c r="B32" s="386" t="str">
        <f>+'Ekamut-caxs'!B38</f>
        <v>ինտերնետ կապ</v>
      </c>
      <c r="C32" s="203">
        <v>49</v>
      </c>
      <c r="D32" s="230">
        <f>+'Ekamut-caxs'!D38</f>
        <v>132</v>
      </c>
      <c r="E32" s="204">
        <f t="shared" si="0"/>
        <v>83</v>
      </c>
      <c r="F32" s="205" t="s">
        <v>470</v>
      </c>
      <c r="G32" s="458"/>
    </row>
    <row r="33" spans="1:15" s="55" customFormat="1" ht="21" hidden="1" customHeight="1">
      <c r="A33" s="57">
        <f>+A29+1</f>
        <v>7</v>
      </c>
      <c r="B33" s="228" t="str">
        <f>+'Ekamut-caxs'!B39</f>
        <v>Բանկային ծառայության գծով</v>
      </c>
      <c r="C33" s="227"/>
      <c r="D33" s="229">
        <f>+'Ekamut-caxs'!D39</f>
        <v>0</v>
      </c>
      <c r="E33" s="226">
        <f t="shared" si="0"/>
        <v>0</v>
      </c>
      <c r="F33" s="225"/>
      <c r="G33" s="457"/>
      <c r="H33" s="54"/>
      <c r="I33" s="54"/>
      <c r="J33" s="54"/>
      <c r="K33" s="54"/>
      <c r="L33" s="54"/>
      <c r="M33" s="54"/>
      <c r="N33" s="54"/>
      <c r="O33" s="54"/>
    </row>
    <row r="34" spans="1:15" s="55" customFormat="1" ht="21" customHeight="1">
      <c r="A34" s="57">
        <v>7</v>
      </c>
      <c r="B34" s="228" t="str">
        <f>+'Ekamut-caxs'!B40</f>
        <v>Տնտեսական ապրանքների գծով</v>
      </c>
      <c r="C34" s="227">
        <v>464.18</v>
      </c>
      <c r="D34" s="229">
        <f>+'Ekamut-caxs'!D40</f>
        <v>755</v>
      </c>
      <c r="E34" s="226">
        <f t="shared" si="0"/>
        <v>290.82</v>
      </c>
      <c r="F34" s="225" t="s">
        <v>471</v>
      </c>
      <c r="G34" s="459"/>
      <c r="H34" s="54"/>
      <c r="I34" s="54"/>
      <c r="J34" s="54"/>
      <c r="K34" s="54"/>
      <c r="L34" s="54"/>
      <c r="M34" s="54"/>
      <c r="N34" s="54"/>
      <c r="O34" s="54"/>
    </row>
    <row r="35" spans="1:15" s="55" customFormat="1" ht="21" customHeight="1">
      <c r="A35" s="57">
        <f t="shared" ref="A35:A55" si="3">+A34+1</f>
        <v>8</v>
      </c>
      <c r="B35" s="228" t="str">
        <f>+'Ekamut-caxs'!B41</f>
        <v>Գրասենյակային ապրանքների գծով</v>
      </c>
      <c r="C35" s="227">
        <v>141.4</v>
      </c>
      <c r="D35" s="229">
        <f>+'Ekamut-caxs'!D41</f>
        <v>285</v>
      </c>
      <c r="E35" s="226">
        <f t="shared" si="0"/>
        <v>143.6</v>
      </c>
      <c r="F35" s="225" t="s">
        <v>471</v>
      </c>
      <c r="G35" s="457"/>
      <c r="H35" s="54"/>
      <c r="I35" s="54"/>
      <c r="J35" s="54"/>
      <c r="K35" s="54"/>
      <c r="L35" s="54"/>
      <c r="M35" s="54"/>
      <c r="N35" s="54"/>
      <c r="O35" s="54"/>
    </row>
    <row r="36" spans="1:15" s="55" customFormat="1" ht="21.75" customHeight="1">
      <c r="A36" s="57">
        <f t="shared" si="3"/>
        <v>9</v>
      </c>
      <c r="B36" s="228" t="str">
        <f>+'Ekamut-caxs'!B42</f>
        <v>Փոքրարժեք կամ արագամաշ առարկաների գծով</v>
      </c>
      <c r="C36" s="227">
        <v>260.26600000000002</v>
      </c>
      <c r="D36" s="229">
        <f>+'Ekamut-caxs'!D42</f>
        <v>601</v>
      </c>
      <c r="E36" s="226">
        <f t="shared" si="0"/>
        <v>340.73399999999998</v>
      </c>
      <c r="F36" s="225" t="s">
        <v>471</v>
      </c>
      <c r="G36" s="457"/>
      <c r="H36" s="54"/>
      <c r="I36" s="54"/>
      <c r="J36" s="54"/>
      <c r="K36" s="54"/>
      <c r="L36" s="54"/>
      <c r="M36" s="54"/>
      <c r="N36" s="54"/>
      <c r="O36" s="54"/>
    </row>
    <row r="37" spans="1:15" s="55" customFormat="1" ht="21" customHeight="1">
      <c r="A37" s="57">
        <f t="shared" si="3"/>
        <v>10</v>
      </c>
      <c r="B37" s="228" t="str">
        <f>+'Ekamut-caxs'!B43</f>
        <v>Ուսումնական նյութերի գծով</v>
      </c>
      <c r="C37" s="227">
        <v>101.8</v>
      </c>
      <c r="D37" s="229">
        <f>+'Ekamut-caxs'!D43</f>
        <v>297</v>
      </c>
      <c r="E37" s="226">
        <f t="shared" si="0"/>
        <v>195.2</v>
      </c>
      <c r="F37" s="225" t="s">
        <v>471</v>
      </c>
      <c r="G37" s="457"/>
      <c r="H37" s="54"/>
      <c r="I37" s="54"/>
      <c r="J37" s="54"/>
      <c r="K37" s="54"/>
      <c r="L37" s="54"/>
      <c r="M37" s="54"/>
      <c r="N37" s="54"/>
      <c r="O37" s="54"/>
    </row>
    <row r="38" spans="1:15" s="55" customFormat="1" ht="21" hidden="1" customHeight="1">
      <c r="A38" s="57">
        <f t="shared" si="3"/>
        <v>11</v>
      </c>
      <c r="B38" s="228" t="str">
        <f>+'Ekamut-caxs'!B44</f>
        <v>Դեղորայքի գծով</v>
      </c>
      <c r="C38" s="227"/>
      <c r="D38" s="229">
        <f>+'Ekamut-caxs'!D44</f>
        <v>0</v>
      </c>
      <c r="E38" s="226">
        <f>D38-C38</f>
        <v>0</v>
      </c>
      <c r="F38" s="225"/>
      <c r="G38" s="457"/>
      <c r="H38" s="54"/>
      <c r="I38" s="54"/>
      <c r="J38" s="54"/>
      <c r="K38" s="54"/>
      <c r="L38" s="54"/>
      <c r="M38" s="54"/>
      <c r="N38" s="54"/>
      <c r="O38" s="54"/>
    </row>
    <row r="39" spans="1:15" s="55" customFormat="1" ht="20.25" hidden="1" customHeight="1">
      <c r="A39" s="57">
        <f t="shared" si="3"/>
        <v>12</v>
      </c>
      <c r="B39" s="228" t="str">
        <f>+'Ekamut-caxs'!B45</f>
        <v>Բուժ.ծառայության գծով</v>
      </c>
      <c r="C39" s="227"/>
      <c r="D39" s="229">
        <f>+'Ekamut-caxs'!D45</f>
        <v>0</v>
      </c>
      <c r="E39" s="226">
        <f t="shared" si="0"/>
        <v>0</v>
      </c>
      <c r="F39" s="225"/>
      <c r="G39" s="457"/>
      <c r="H39" s="54"/>
      <c r="I39" s="54"/>
      <c r="J39" s="54"/>
      <c r="K39" s="54"/>
      <c r="L39" s="54"/>
      <c r="M39" s="54"/>
      <c r="N39" s="54"/>
      <c r="O39" s="54"/>
    </row>
    <row r="40" spans="1:15" s="55" customFormat="1" ht="21" customHeight="1">
      <c r="A40" s="57">
        <v>11</v>
      </c>
      <c r="B40" s="228" t="str">
        <f>+'Ekamut-caxs'!B46</f>
        <v>Ընթացիկ վերանորոգման գծով</v>
      </c>
      <c r="C40" s="225">
        <v>97</v>
      </c>
      <c r="D40" s="229">
        <f>+'Ekamut-caxs'!D46</f>
        <v>395</v>
      </c>
      <c r="E40" s="226">
        <f t="shared" si="0"/>
        <v>298</v>
      </c>
      <c r="F40" s="225" t="s">
        <v>472</v>
      </c>
      <c r="G40" s="457"/>
      <c r="H40" s="54"/>
      <c r="I40" s="54"/>
      <c r="J40" s="54"/>
      <c r="K40" s="54"/>
      <c r="L40" s="54"/>
      <c r="M40" s="54"/>
      <c r="N40" s="54"/>
      <c r="O40" s="54"/>
    </row>
    <row r="41" spans="1:15" s="55" customFormat="1" ht="21" customHeight="1">
      <c r="A41" s="57">
        <f t="shared" si="3"/>
        <v>12</v>
      </c>
      <c r="B41" s="228" t="str">
        <f>+'Ekamut-caxs'!B47</f>
        <v>Ջեռուցման համակարգի սպասարկման գծով</v>
      </c>
      <c r="C41" s="225">
        <v>53.177</v>
      </c>
      <c r="D41" s="229">
        <f>+'Ekamut-caxs'!D47</f>
        <v>100</v>
      </c>
      <c r="E41" s="226">
        <f>D41-C41</f>
        <v>46.823</v>
      </c>
      <c r="F41" s="225" t="s">
        <v>473</v>
      </c>
      <c r="G41" s="457"/>
      <c r="H41" s="54"/>
      <c r="I41" s="54"/>
      <c r="J41" s="54"/>
      <c r="K41" s="54"/>
      <c r="L41" s="54"/>
      <c r="M41" s="54"/>
      <c r="N41" s="54"/>
      <c r="O41" s="54"/>
    </row>
    <row r="42" spans="1:15" s="55" customFormat="1" ht="21" hidden="1" customHeight="1">
      <c r="A42" s="57">
        <f t="shared" si="3"/>
        <v>13</v>
      </c>
      <c r="B42" s="228" t="str">
        <f>+'Ekamut-caxs'!B48</f>
        <v>Կաթսայատան սպասարկման գծով</v>
      </c>
      <c r="C42" s="225"/>
      <c r="D42" s="229">
        <f>+'Ekamut-caxs'!D48</f>
        <v>0</v>
      </c>
      <c r="E42" s="226">
        <f>D42-C42</f>
        <v>0</v>
      </c>
      <c r="F42" s="225"/>
      <c r="G42" s="457"/>
      <c r="H42" s="54"/>
      <c r="I42" s="54"/>
      <c r="J42" s="54"/>
      <c r="K42" s="54"/>
      <c r="L42" s="54"/>
      <c r="M42" s="54"/>
      <c r="N42" s="54"/>
      <c r="O42" s="54"/>
    </row>
    <row r="43" spans="1:15" s="55" customFormat="1" ht="21" hidden="1" customHeight="1">
      <c r="A43" s="57">
        <f t="shared" si="3"/>
        <v>14</v>
      </c>
      <c r="B43" s="228" t="str">
        <f>+'Ekamut-caxs'!B49</f>
        <v>Սպասարկման և կոմունալ համավճարների գծով</v>
      </c>
      <c r="C43" s="225"/>
      <c r="D43" s="229">
        <f>+'Ekamut-caxs'!D49</f>
        <v>0</v>
      </c>
      <c r="E43" s="226">
        <f>D43-C43</f>
        <v>0</v>
      </c>
      <c r="F43" s="225"/>
      <c r="G43" s="457"/>
      <c r="H43" s="54"/>
      <c r="I43" s="54"/>
      <c r="J43" s="54"/>
      <c r="K43" s="54"/>
      <c r="L43" s="54"/>
      <c r="M43" s="54"/>
      <c r="N43" s="54"/>
      <c r="O43" s="54"/>
    </row>
    <row r="44" spans="1:15" s="55" customFormat="1" ht="21" customHeight="1">
      <c r="A44" s="57">
        <v>13</v>
      </c>
      <c r="B44" s="228" t="str">
        <f>+'Ekamut-caxs'!B50</f>
        <v>Գնումների համակարգողի ծառայության գծով</v>
      </c>
      <c r="C44" s="227">
        <v>192</v>
      </c>
      <c r="D44" s="229">
        <f>+'Ekamut-caxs'!D50</f>
        <v>105</v>
      </c>
      <c r="E44" s="226">
        <f t="shared" si="0"/>
        <v>-87</v>
      </c>
      <c r="F44" s="225" t="s">
        <v>474</v>
      </c>
      <c r="G44" s="457"/>
      <c r="H44" s="54"/>
      <c r="I44" s="54"/>
      <c r="J44" s="54"/>
      <c r="K44" s="54"/>
      <c r="L44" s="54"/>
      <c r="M44" s="54"/>
      <c r="N44" s="54"/>
      <c r="O44" s="54"/>
    </row>
    <row r="45" spans="1:15" s="55" customFormat="1" ht="35.25" customHeight="1">
      <c r="A45" s="57">
        <f t="shared" si="3"/>
        <v>14</v>
      </c>
      <c r="B45" s="228" t="str">
        <f>+'Ekamut-caxs'!B51</f>
        <v>Համակարգիչների տեխնիկական սպասարկման գծով</v>
      </c>
      <c r="C45" s="227">
        <v>67.5</v>
      </c>
      <c r="D45" s="229">
        <f>+'Ekamut-caxs'!D51</f>
        <v>122</v>
      </c>
      <c r="E45" s="226">
        <f t="shared" si="0"/>
        <v>54.5</v>
      </c>
      <c r="F45" s="225" t="s">
        <v>474</v>
      </c>
      <c r="G45" s="457"/>
      <c r="H45" s="54"/>
      <c r="I45" s="54"/>
      <c r="J45" s="54"/>
      <c r="K45" s="54"/>
      <c r="L45" s="54"/>
      <c r="M45" s="54"/>
      <c r="N45" s="54"/>
      <c r="O45" s="54"/>
    </row>
    <row r="46" spans="1:15" s="55" customFormat="1" ht="39" customHeight="1">
      <c r="A46" s="57">
        <f t="shared" si="3"/>
        <v>15</v>
      </c>
      <c r="B46" s="228" t="str">
        <f>+'Ekamut-caxs'!B52</f>
        <v>Համակարգչային ծրագրի և կայքի սպասարկման գծով</v>
      </c>
      <c r="C46" s="225">
        <v>95</v>
      </c>
      <c r="D46" s="229">
        <f>+'Ekamut-caxs'!D52</f>
        <v>105</v>
      </c>
      <c r="E46" s="226">
        <f t="shared" si="0"/>
        <v>10</v>
      </c>
      <c r="F46" s="225" t="s">
        <v>474</v>
      </c>
      <c r="G46" s="459"/>
      <c r="H46" s="54"/>
      <c r="I46" s="54"/>
      <c r="J46" s="54"/>
      <c r="K46" s="54"/>
      <c r="L46" s="54"/>
      <c r="M46" s="54"/>
      <c r="N46" s="54"/>
      <c r="O46" s="54"/>
    </row>
    <row r="47" spans="1:15" s="55" customFormat="1" ht="23.25" customHeight="1">
      <c r="A47" s="57">
        <f t="shared" si="3"/>
        <v>16</v>
      </c>
      <c r="B47" s="228" t="str">
        <f>+'Ekamut-caxs'!B53</f>
        <v>էլ․ստորագրության գծով</v>
      </c>
      <c r="C47" s="225">
        <v>3</v>
      </c>
      <c r="D47" s="229">
        <f>+'Ekamut-caxs'!D53</f>
        <v>3</v>
      </c>
      <c r="E47" s="226">
        <f t="shared" ref="E47:E59" si="4">D47-C47</f>
        <v>0</v>
      </c>
      <c r="F47" s="225" t="s">
        <v>474</v>
      </c>
      <c r="G47" s="457"/>
      <c r="H47" s="54"/>
      <c r="I47" s="54"/>
      <c r="J47" s="54"/>
      <c r="K47" s="54"/>
      <c r="L47" s="54"/>
      <c r="M47" s="54"/>
      <c r="N47" s="54"/>
      <c r="O47" s="54"/>
    </row>
    <row r="48" spans="1:15" s="55" customFormat="1" ht="21" hidden="1" customHeight="1">
      <c r="A48" s="57">
        <f t="shared" si="3"/>
        <v>17</v>
      </c>
      <c r="B48" s="228" t="str">
        <f>+'Ekamut-caxs'!B54</f>
        <v>Հայտարարության գծով</v>
      </c>
      <c r="C48" s="225"/>
      <c r="D48" s="229">
        <f>+'Ekamut-caxs'!D54</f>
        <v>0</v>
      </c>
      <c r="E48" s="226">
        <f t="shared" si="4"/>
        <v>0</v>
      </c>
      <c r="F48" s="225"/>
      <c r="G48" s="457"/>
      <c r="H48" s="54"/>
      <c r="I48" s="54"/>
      <c r="J48" s="54"/>
      <c r="K48" s="54"/>
      <c r="L48" s="54"/>
      <c r="M48" s="54"/>
      <c r="N48" s="54"/>
      <c r="O48" s="54"/>
    </row>
    <row r="49" spans="1:15" s="55" customFormat="1" ht="21" hidden="1" customHeight="1">
      <c r="A49" s="57">
        <f t="shared" si="3"/>
        <v>18</v>
      </c>
      <c r="B49" s="228" t="str">
        <f>+'Ekamut-caxs'!B55</f>
        <v>Բաժանորդագրության գծով</v>
      </c>
      <c r="C49" s="225"/>
      <c r="D49" s="229">
        <f>+'Ekamut-caxs'!D55</f>
        <v>0</v>
      </c>
      <c r="E49" s="226">
        <f t="shared" si="4"/>
        <v>0</v>
      </c>
      <c r="F49" s="225"/>
      <c r="G49" s="457"/>
      <c r="H49" s="54"/>
      <c r="I49" s="54"/>
      <c r="J49" s="54"/>
      <c r="K49" s="54"/>
      <c r="L49" s="54"/>
      <c r="M49" s="54"/>
      <c r="N49" s="54"/>
      <c r="O49" s="54"/>
    </row>
    <row r="50" spans="1:15" s="55" customFormat="1" ht="20.25" customHeight="1">
      <c r="A50" s="57">
        <v>17</v>
      </c>
      <c r="B50" s="228" t="str">
        <f>+'Ekamut-caxs'!B56</f>
        <v>Վերապատրաստման գծով</v>
      </c>
      <c r="C50" s="225"/>
      <c r="D50" s="229">
        <f>+'Ekamut-caxs'!D56</f>
        <v>100</v>
      </c>
      <c r="E50" s="226">
        <f t="shared" si="4"/>
        <v>100</v>
      </c>
      <c r="F50" s="225" t="s">
        <v>475</v>
      </c>
      <c r="G50" s="457"/>
      <c r="H50" s="54"/>
      <c r="I50" s="54"/>
      <c r="J50" s="54"/>
      <c r="K50" s="54"/>
      <c r="L50" s="54"/>
      <c r="M50" s="54"/>
      <c r="N50" s="54"/>
      <c r="O50" s="54"/>
    </row>
    <row r="51" spans="1:15" s="55" customFormat="1" ht="20.25" customHeight="1">
      <c r="A51" s="57">
        <f t="shared" si="3"/>
        <v>18</v>
      </c>
      <c r="B51" s="228" t="str">
        <f>+'Ekamut-caxs'!B57</f>
        <v>Միջոցառումների գծով</v>
      </c>
      <c r="C51" s="225">
        <v>306.52</v>
      </c>
      <c r="D51" s="229">
        <f>+'Ekamut-caxs'!D57</f>
        <v>500</v>
      </c>
      <c r="E51" s="226">
        <f>D51-C51</f>
        <v>193.48000000000002</v>
      </c>
      <c r="F51" s="225" t="s">
        <v>463</v>
      </c>
      <c r="G51" s="457"/>
      <c r="H51" s="54"/>
      <c r="I51" s="54"/>
      <c r="J51" s="54"/>
      <c r="K51" s="54"/>
      <c r="L51" s="54"/>
      <c r="M51" s="54"/>
      <c r="N51" s="54"/>
      <c r="O51" s="54"/>
    </row>
    <row r="52" spans="1:15" s="55" customFormat="1" ht="21" customHeight="1">
      <c r="A52" s="57">
        <f t="shared" si="3"/>
        <v>19</v>
      </c>
      <c r="B52" s="228" t="str">
        <f>+'Ekamut-caxs'!B58</f>
        <v>Հիմնական միջոցների դուրս գրման գծով</v>
      </c>
      <c r="C52" s="225">
        <v>25</v>
      </c>
      <c r="D52" s="229">
        <f>+'Ekamut-caxs'!D58</f>
        <v>80</v>
      </c>
      <c r="E52" s="226">
        <f t="shared" si="4"/>
        <v>55</v>
      </c>
      <c r="F52" s="225" t="s">
        <v>474</v>
      </c>
      <c r="G52" s="457"/>
      <c r="H52" s="54"/>
      <c r="I52" s="54"/>
      <c r="J52" s="54"/>
      <c r="K52" s="54"/>
      <c r="L52" s="54"/>
      <c r="M52" s="54"/>
      <c r="N52" s="54"/>
      <c r="O52" s="54"/>
    </row>
    <row r="53" spans="1:15" s="55" customFormat="1" ht="21" hidden="1" customHeight="1">
      <c r="A53" s="57">
        <f t="shared" si="3"/>
        <v>20</v>
      </c>
      <c r="B53" s="228" t="str">
        <f>+'Ekamut-caxs'!B59</f>
        <v>Ցուցանակների պատրաստում</v>
      </c>
      <c r="C53" s="225">
        <v>45</v>
      </c>
      <c r="D53" s="229">
        <f>+'Ekamut-caxs'!D59</f>
        <v>0</v>
      </c>
      <c r="E53" s="226">
        <f t="shared" si="4"/>
        <v>-45</v>
      </c>
      <c r="F53" s="225"/>
      <c r="G53" s="457"/>
      <c r="H53" s="54"/>
      <c r="I53" s="54"/>
      <c r="J53" s="54"/>
      <c r="K53" s="54"/>
      <c r="L53" s="54"/>
      <c r="M53" s="54"/>
      <c r="N53" s="54"/>
      <c r="O53" s="54"/>
    </row>
    <row r="54" spans="1:15" s="54" customFormat="1" ht="28.5" hidden="1" customHeight="1">
      <c r="A54" s="57">
        <f t="shared" si="3"/>
        <v>21</v>
      </c>
      <c r="B54" s="273" t="str">
        <f>+'Ekamut-caxs'!B60</f>
        <v>Պետական ռեգիստրի վկայականում փոփոխություն</v>
      </c>
      <c r="C54" s="225">
        <v>10.199999999999999</v>
      </c>
      <c r="D54" s="227">
        <f>+'Ekamut-caxs'!D60</f>
        <v>0</v>
      </c>
      <c r="E54" s="225">
        <f>D54-C54</f>
        <v>-10.199999999999999</v>
      </c>
      <c r="F54" s="225"/>
      <c r="G54" s="457"/>
    </row>
    <row r="55" spans="1:15" s="54" customFormat="1" ht="21" hidden="1" customHeight="1">
      <c r="A55" s="57">
        <f t="shared" si="3"/>
        <v>22</v>
      </c>
      <c r="B55" s="273">
        <f>+'Ekamut-caxs'!B61</f>
        <v>0</v>
      </c>
      <c r="C55" s="225"/>
      <c r="D55" s="227">
        <f>+'Ekamut-caxs'!D61</f>
        <v>0</v>
      </c>
      <c r="E55" s="225">
        <f>D55-C55</f>
        <v>0</v>
      </c>
      <c r="F55" s="225"/>
      <c r="G55" s="457"/>
    </row>
    <row r="56" spans="1:15" s="55" customFormat="1" ht="21" customHeight="1">
      <c r="A56" s="57">
        <v>22</v>
      </c>
      <c r="B56" s="228" t="str">
        <f>+'Ekamut-caxs'!B62</f>
        <v>Հիմնական միջոցների մաշվածության գծով, որից՝</v>
      </c>
      <c r="C56" s="225">
        <v>1089.9888000000001</v>
      </c>
      <c r="D56" s="229">
        <f>+'Ekamut-caxs'!D62</f>
        <v>1090</v>
      </c>
      <c r="E56" s="226">
        <f t="shared" si="4"/>
        <v>1.1199999999917054E-2</v>
      </c>
      <c r="F56" s="225" t="s">
        <v>476</v>
      </c>
      <c r="G56" s="457"/>
      <c r="H56" s="54"/>
      <c r="I56" s="54"/>
      <c r="J56" s="54"/>
      <c r="K56" s="54"/>
      <c r="L56" s="54"/>
      <c r="M56" s="54"/>
      <c r="N56" s="54"/>
      <c r="O56" s="54"/>
    </row>
    <row r="57" spans="1:15" ht="20.25" customHeight="1">
      <c r="A57" s="26">
        <v>22.1</v>
      </c>
      <c r="B57" s="401" t="str">
        <f>+'Ekamut-caxs'!B63</f>
        <v>պայմանով (անհատույց) ստացված</v>
      </c>
      <c r="C57" s="205">
        <v>689.2038</v>
      </c>
      <c r="D57" s="230">
        <f>+'Ekamut-caxs'!D63</f>
        <v>654.15599999999995</v>
      </c>
      <c r="E57" s="204">
        <f t="shared" si="4"/>
        <v>-35.047800000000052</v>
      </c>
      <c r="F57" s="225" t="s">
        <v>476</v>
      </c>
      <c r="G57" s="460"/>
    </row>
    <row r="58" spans="1:15" s="55" customFormat="1" ht="21" hidden="1" customHeight="1">
      <c r="A58" s="57">
        <f>+A56+1</f>
        <v>23</v>
      </c>
      <c r="B58" s="228" t="str">
        <f>+'Ekamut-caxs'!B64</f>
        <v xml:space="preserve">Չփոխհատուցվող հարկերի գծով </v>
      </c>
      <c r="C58" s="225"/>
      <c r="D58" s="229">
        <f>+'Ekamut-caxs'!D64</f>
        <v>0</v>
      </c>
      <c r="E58" s="226">
        <f t="shared" si="4"/>
        <v>0</v>
      </c>
      <c r="F58" s="225"/>
      <c r="G58" s="457"/>
      <c r="H58" s="54"/>
      <c r="I58" s="54"/>
      <c r="J58" s="54"/>
      <c r="K58" s="54"/>
      <c r="L58" s="54"/>
      <c r="M58" s="54"/>
      <c r="N58" s="54"/>
      <c r="O58" s="54"/>
    </row>
    <row r="59" spans="1:15" s="55" customFormat="1" ht="21" customHeight="1">
      <c r="A59" s="57">
        <v>23</v>
      </c>
      <c r="B59" s="228" t="str">
        <f>+'Ekamut-caxs'!B65</f>
        <v>Այլ ծախսերի գծով</v>
      </c>
      <c r="C59" s="225"/>
      <c r="D59" s="229">
        <f>+'Ekamut-caxs'!D65</f>
        <v>1363.8</v>
      </c>
      <c r="E59" s="226">
        <f t="shared" si="4"/>
        <v>1363.8</v>
      </c>
      <c r="F59" s="225" t="s">
        <v>477</v>
      </c>
      <c r="G59" s="457"/>
      <c r="H59" s="54"/>
      <c r="I59" s="54"/>
      <c r="J59" s="54"/>
      <c r="K59" s="54"/>
      <c r="L59" s="54"/>
      <c r="M59" s="54"/>
      <c r="N59" s="54"/>
      <c r="O59" s="54"/>
    </row>
    <row r="60" spans="1:15" s="31" customFormat="1" ht="18">
      <c r="A60" s="24"/>
      <c r="B60" s="402" t="s">
        <v>77</v>
      </c>
      <c r="C60" s="235">
        <f>C6-C20</f>
        <v>-3.0000002880115062E-5</v>
      </c>
      <c r="D60" s="235">
        <f>D6-D20</f>
        <v>-4.3999999994412065E-2</v>
      </c>
      <c r="E60" s="235">
        <f t="shared" si="0"/>
        <v>-4.3969999991531949E-2</v>
      </c>
      <c r="F60" s="277"/>
      <c r="G60" s="461"/>
      <c r="H60" s="30"/>
      <c r="I60" s="30"/>
      <c r="J60" s="30"/>
      <c r="K60" s="30"/>
      <c r="L60" s="30"/>
      <c r="M60" s="30"/>
      <c r="N60" s="30"/>
      <c r="O60" s="30"/>
    </row>
    <row r="61" spans="1:15" s="31" customFormat="1" ht="45" customHeight="1">
      <c r="A61" s="32"/>
      <c r="B61" s="403"/>
      <c r="C61" s="33"/>
      <c r="D61" s="33"/>
      <c r="E61" s="33"/>
      <c r="F61" s="33"/>
      <c r="G61" s="461"/>
      <c r="H61" s="30"/>
      <c r="I61" s="30"/>
      <c r="J61" s="30"/>
      <c r="K61" s="30"/>
      <c r="L61" s="30"/>
      <c r="M61" s="30"/>
      <c r="N61" s="30"/>
      <c r="O61" s="30"/>
    </row>
    <row r="62" spans="1:15" ht="24.75" customHeight="1">
      <c r="B62" s="404" t="s">
        <v>2</v>
      </c>
      <c r="C62" s="22"/>
      <c r="D62" s="645" t="str">
        <f>+'Ekamut-caxs'!D68</f>
        <v>Դիանա Շմավոնյան</v>
      </c>
      <c r="E62" s="645"/>
      <c r="F62" s="108"/>
      <c r="G62" s="458"/>
    </row>
    <row r="63" spans="1:15" ht="9.75" customHeight="1">
      <c r="B63" s="405"/>
      <c r="D63" s="644" t="s">
        <v>5</v>
      </c>
      <c r="E63" s="644"/>
      <c r="F63" s="271"/>
      <c r="G63" s="458"/>
    </row>
    <row r="64" spans="1:15" ht="24.75" customHeight="1">
      <c r="B64" s="404" t="s">
        <v>6</v>
      </c>
      <c r="C64" s="22"/>
      <c r="D64" s="645" t="str">
        <f>+'Ekamut-caxs'!D70</f>
        <v>Անահիտ Եղիազարյան</v>
      </c>
      <c r="E64" s="645"/>
      <c r="F64" s="108"/>
      <c r="G64" s="458"/>
    </row>
    <row r="65" spans="1:7" ht="11.25" customHeight="1">
      <c r="D65" s="644" t="s">
        <v>5</v>
      </c>
      <c r="E65" s="644"/>
      <c r="F65" s="271"/>
      <c r="G65" s="458"/>
    </row>
    <row r="66" spans="1:7" s="17" customFormat="1">
      <c r="A66" s="22"/>
      <c r="B66" s="399" t="s">
        <v>1</v>
      </c>
      <c r="C66" s="18"/>
      <c r="D66" s="18"/>
      <c r="E66" s="18"/>
      <c r="F66" s="18"/>
    </row>
    <row r="67" spans="1:7" s="17" customFormat="1">
      <c r="A67" s="101"/>
      <c r="B67" s="21"/>
    </row>
    <row r="68" spans="1:7" s="17" customFormat="1">
      <c r="A68" s="101"/>
      <c r="B68" s="21"/>
    </row>
    <row r="69" spans="1:7" s="17" customFormat="1">
      <c r="A69" s="101"/>
      <c r="B69" s="21"/>
    </row>
    <row r="70" spans="1:7" s="17" customFormat="1">
      <c r="A70" s="101"/>
      <c r="B70" s="21"/>
    </row>
    <row r="71" spans="1:7" s="17" customFormat="1">
      <c r="A71" s="101"/>
      <c r="B71" s="21"/>
    </row>
    <row r="72" spans="1:7" s="17" customFormat="1">
      <c r="A72" s="101"/>
      <c r="B72" s="21"/>
    </row>
    <row r="73" spans="1:7" s="17" customFormat="1">
      <c r="A73" s="101"/>
      <c r="B73" s="21"/>
    </row>
    <row r="74" spans="1:7" s="17" customFormat="1">
      <c r="A74" s="101"/>
      <c r="B74" s="21"/>
    </row>
    <row r="75" spans="1:7" s="17" customFormat="1">
      <c r="A75" s="101"/>
      <c r="B75" s="21"/>
    </row>
    <row r="76" spans="1:7" s="17" customFormat="1">
      <c r="A76" s="101"/>
      <c r="B76" s="21"/>
    </row>
    <row r="77" spans="1:7" s="17" customFormat="1">
      <c r="A77" s="101"/>
      <c r="B77" s="21"/>
    </row>
    <row r="78" spans="1:7" s="17" customFormat="1">
      <c r="A78" s="101"/>
      <c r="B78" s="21"/>
    </row>
    <row r="79" spans="1:7" s="17" customFormat="1">
      <c r="A79" s="101"/>
      <c r="B79" s="21"/>
    </row>
    <row r="80" spans="1:7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8">
    <mergeCell ref="A2:F2"/>
    <mergeCell ref="A1:F1"/>
    <mergeCell ref="D65:E65"/>
    <mergeCell ref="D62:E62"/>
    <mergeCell ref="D63:E63"/>
    <mergeCell ref="D64:E64"/>
    <mergeCell ref="A3:F3"/>
    <mergeCell ref="F9:H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34" zoomScaleSheetLayoutView="100" workbookViewId="0">
      <selection activeCell="C60" sqref="C60"/>
    </sheetView>
  </sheetViews>
  <sheetFormatPr defaultColWidth="9.109375" defaultRowHeight="15"/>
  <cols>
    <col min="1" max="1" width="4.88671875" style="18" customWidth="1"/>
    <col min="2" max="2" width="55.44140625" style="397" customWidth="1"/>
    <col min="3" max="3" width="16.33203125" style="18" customWidth="1"/>
    <col min="4" max="4" width="17.88671875" style="18" customWidth="1"/>
    <col min="5" max="5" width="13.5546875" style="18" customWidth="1"/>
    <col min="6" max="6" width="50.6640625" style="18" customWidth="1"/>
    <col min="7" max="7" width="15.44140625" style="115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643" t="s">
        <v>78</v>
      </c>
      <c r="B1" s="643"/>
      <c r="C1" s="643"/>
      <c r="D1" s="643"/>
      <c r="E1" s="643"/>
      <c r="F1" s="643"/>
    </row>
    <row r="2" spans="1:20" s="20" customFormat="1" ht="20.399999999999999">
      <c r="A2" s="631" t="str">
        <f>+'Ekamut-caxs'!A7:D7</f>
        <v xml:space="preserve">«Զեյթուն մշակութային կենտրոն» ՀՈԱԿ-ի </v>
      </c>
      <c r="B2" s="631"/>
      <c r="C2" s="631"/>
      <c r="D2" s="631"/>
      <c r="E2" s="631"/>
      <c r="F2" s="631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646" t="s">
        <v>221</v>
      </c>
      <c r="B3" s="646"/>
      <c r="C3" s="646"/>
      <c r="D3" s="646"/>
      <c r="E3" s="646"/>
      <c r="F3" s="646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95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29</v>
      </c>
      <c r="C5" s="197" t="s">
        <v>194</v>
      </c>
      <c r="D5" s="197" t="s">
        <v>195</v>
      </c>
      <c r="E5" s="83" t="s">
        <v>49</v>
      </c>
      <c r="F5" s="272" t="str">
        <f>+'Ekamutneri hamematakan'!F5</f>
        <v>Ծանոթություն նախատեսվող ցուցանիշների վերաբերյալ</v>
      </c>
      <c r="G5" s="17"/>
      <c r="H5" s="415" t="s">
        <v>242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30</v>
      </c>
      <c r="C6" s="108">
        <v>1347.0715999999993</v>
      </c>
      <c r="D6" s="206">
        <f>+C78</f>
        <v>674.48930000000109</v>
      </c>
      <c r="E6" s="221">
        <f t="shared" ref="E6:E63" si="0">D6-C6</f>
        <v>-672.58229999999821</v>
      </c>
      <c r="F6" s="206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79</v>
      </c>
      <c r="C7" s="221">
        <f>SUM(C8:C18)</f>
        <v>28808.655999999999</v>
      </c>
      <c r="D7" s="221">
        <f>SUM(D8:D18)</f>
        <v>32929.300000000003</v>
      </c>
      <c r="E7" s="221">
        <f>D7-C7</f>
        <v>4120.6440000000039</v>
      </c>
      <c r="F7" s="206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85" t="str">
        <f>+'Dramakan hosqer'!B14</f>
        <v>Սուբսիդիայից</v>
      </c>
      <c r="C8" s="218">
        <v>20927</v>
      </c>
      <c r="D8" s="219">
        <f>+'Dramakan hosqer'!F14</f>
        <v>25033.3</v>
      </c>
      <c r="E8" s="219">
        <f>D8-C8</f>
        <v>4106.2999999999993</v>
      </c>
      <c r="F8" s="218" t="s">
        <v>466</v>
      </c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85" t="str">
        <f>+'Dramakan hosqer'!B15</f>
        <v>Սուբսիդիա՝ ազգային, լարային և փողային նվագարանների ուսուցման գծով</v>
      </c>
      <c r="C9" s="218"/>
      <c r="D9" s="219">
        <f>+'Dramakan hosqer'!F15</f>
        <v>0</v>
      </c>
      <c r="E9" s="219">
        <f>D9-C9</f>
        <v>0</v>
      </c>
      <c r="F9" s="218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3.5" customHeight="1">
      <c r="A10" s="57">
        <v>2</v>
      </c>
      <c r="B10" s="385" t="str">
        <f>+'Dramakan hosqer'!B16</f>
        <v xml:space="preserve">Վճարովի ծառայություններից </v>
      </c>
      <c r="C10" s="218">
        <v>7863</v>
      </c>
      <c r="D10" s="219">
        <f>+'Dramakan hosqer'!F16</f>
        <v>7875</v>
      </c>
      <c r="E10" s="219">
        <f t="shared" si="0"/>
        <v>12</v>
      </c>
      <c r="F10" s="607" t="s">
        <v>480</v>
      </c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hidden="1" customHeight="1">
      <c r="A11" s="57">
        <f t="shared" ref="A11:A18" si="1">+A10+1</f>
        <v>3</v>
      </c>
      <c r="B11" s="385" t="str">
        <f>+'Dramakan hosqer'!B17</f>
        <v>Սպասարկման և կոմունալ համավճարներից</v>
      </c>
      <c r="C11" s="218"/>
      <c r="D11" s="219">
        <f>+'Dramakan hosqer'!F17</f>
        <v>0</v>
      </c>
      <c r="E11" s="219">
        <f t="shared" si="0"/>
        <v>0</v>
      </c>
      <c r="F11" s="218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4</v>
      </c>
      <c r="B12" s="385" t="str">
        <f>+'Dramakan hosqer'!B18</f>
        <v>Միջոցառումների կազմակերպումից</v>
      </c>
      <c r="C12" s="218"/>
      <c r="D12" s="219">
        <f>+'Dramakan hosqer'!F18</f>
        <v>0</v>
      </c>
      <c r="E12" s="219">
        <f t="shared" si="0"/>
        <v>0</v>
      </c>
      <c r="F12" s="218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5</v>
      </c>
      <c r="B13" s="385" t="str">
        <f>+'Dramakan hosqer'!B19</f>
        <v>Ֆինանսական օգնությունից</v>
      </c>
      <c r="C13" s="218"/>
      <c r="D13" s="219">
        <f>+'Dramakan hosqer'!F19</f>
        <v>0</v>
      </c>
      <c r="E13" s="219">
        <f t="shared" si="0"/>
        <v>0</v>
      </c>
      <c r="F13" s="218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hidden="1" customHeight="1">
      <c r="A14" s="57">
        <f t="shared" si="1"/>
        <v>6</v>
      </c>
      <c r="B14" s="385" t="str">
        <f>+'Dramakan hosqer'!B20</f>
        <v>Չփոխանակվող գործարքներից (դրամաշնորհից)</v>
      </c>
      <c r="C14" s="218"/>
      <c r="D14" s="219">
        <f>+'Dramakan hosqer'!F20</f>
        <v>0</v>
      </c>
      <c r="E14" s="219">
        <f t="shared" si="0"/>
        <v>0</v>
      </c>
      <c r="F14" s="218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1.25" hidden="1" customHeight="1">
      <c r="A15" s="57">
        <f t="shared" si="1"/>
        <v>7</v>
      </c>
      <c r="B15" s="385" t="str">
        <f>+'Dramakan hosqer'!B21</f>
        <v>Դեբիտորական պարտքերից</v>
      </c>
      <c r="C15" s="218"/>
      <c r="D15" s="219">
        <f>+'Dramakan hosqer'!F21</f>
        <v>0</v>
      </c>
      <c r="E15" s="219">
        <f t="shared" si="0"/>
        <v>0</v>
      </c>
      <c r="F15" s="218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v>3</v>
      </c>
      <c r="B16" s="385" t="str">
        <f>+'Dramakan hosqer'!B22</f>
        <v>Բանկի տոկոսից</v>
      </c>
      <c r="C16" s="218">
        <v>18.655999999999999</v>
      </c>
      <c r="D16" s="219">
        <f>+'Dramakan hosqer'!F22</f>
        <v>21</v>
      </c>
      <c r="E16" s="219">
        <f>D16-C16</f>
        <v>2.3440000000000012</v>
      </c>
      <c r="F16" s="218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hidden="1" customHeight="1">
      <c r="A17" s="57">
        <f t="shared" si="1"/>
        <v>4</v>
      </c>
      <c r="B17" s="385">
        <f>+'Dramakan hosqer'!B23</f>
        <v>0</v>
      </c>
      <c r="C17" s="218"/>
      <c r="D17" s="218">
        <f>+'Dramakan hosqer'!F23</f>
        <v>0</v>
      </c>
      <c r="E17" s="218">
        <f>D17-C17</f>
        <v>0</v>
      </c>
      <c r="F17" s="218"/>
      <c r="G17" s="470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5</v>
      </c>
      <c r="B18" s="385">
        <f>+'Dramakan hosqer'!B24</f>
        <v>0</v>
      </c>
      <c r="C18" s="218"/>
      <c r="D18" s="218">
        <f>+'Dramakan hosqer'!F24</f>
        <v>0</v>
      </c>
      <c r="E18" s="218">
        <f>D18-C18</f>
        <v>0</v>
      </c>
      <c r="F18" s="561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32</v>
      </c>
      <c r="B19" s="12" t="s">
        <v>80</v>
      </c>
      <c r="C19" s="221">
        <f>+C20+C62+C75</f>
        <v>29481.238299999997</v>
      </c>
      <c r="D19" s="221">
        <f>+D20+D62+D75</f>
        <v>32070.239999999998</v>
      </c>
      <c r="E19" s="221">
        <f t="shared" si="0"/>
        <v>2589.0017000000007</v>
      </c>
      <c r="F19" s="206"/>
      <c r="G19" s="379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53</v>
      </c>
      <c r="B20" s="12" t="s">
        <v>56</v>
      </c>
      <c r="C20" s="221">
        <f>SUM(C21,C24:C29,C33:C56,C60:C61)</f>
        <v>28865.238299999997</v>
      </c>
      <c r="D20" s="221">
        <f>SUM(D21,D24:D29,D33:D56,D60:D61)</f>
        <v>31130.239999999998</v>
      </c>
      <c r="E20" s="221">
        <f t="shared" si="0"/>
        <v>2265.0017000000007</v>
      </c>
      <c r="F20" s="206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3" t="str">
        <f>+'Dramakan hosqer'!B27</f>
        <v>Աշխատավարձի գծով</v>
      </c>
      <c r="C21" s="218">
        <v>25580.992300000002</v>
      </c>
      <c r="D21" s="219">
        <f>+'Dramakan hosqer'!F27</f>
        <v>26194.6</v>
      </c>
      <c r="E21" s="219">
        <f t="shared" si="0"/>
        <v>613.60769999999684</v>
      </c>
      <c r="F21" s="225" t="s">
        <v>468</v>
      </c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hidden="1" customHeight="1">
      <c r="A22" s="25">
        <v>1.1000000000000001</v>
      </c>
      <c r="B22" s="386" t="str">
        <f>+'Dramakan hosqer'!B28</f>
        <v>վճարովի ծառայության գծով</v>
      </c>
      <c r="C22" s="207"/>
      <c r="D22" s="224">
        <f>+'Dramakan hosqer'!F28</f>
        <v>0</v>
      </c>
      <c r="E22" s="224">
        <f t="shared" si="0"/>
        <v>0</v>
      </c>
      <c r="F22" s="207"/>
    </row>
    <row r="23" spans="1:20" ht="18" customHeight="1">
      <c r="A23" s="25">
        <v>1.1000000000000001</v>
      </c>
      <c r="B23" s="388" t="str">
        <f>+'Dramakan hosqer'!B29</f>
        <v>պարգևատրման գծով</v>
      </c>
      <c r="C23" s="207">
        <v>1813.7329999999999</v>
      </c>
      <c r="D23" s="224">
        <f>+'Dramakan hosqer'!F29</f>
        <v>0</v>
      </c>
      <c r="E23" s="224">
        <f t="shared" si="0"/>
        <v>-1813.7329999999999</v>
      </c>
      <c r="F23" s="207"/>
    </row>
    <row r="24" spans="1:20" s="55" customFormat="1" ht="18" customHeight="1">
      <c r="A24" s="57">
        <f>+A21+1</f>
        <v>2</v>
      </c>
      <c r="B24" s="228" t="str">
        <f>+'Dramakan hosqer'!B30</f>
        <v>Ջեռուցման գծով</v>
      </c>
      <c r="C24" s="218">
        <v>847.29100000000005</v>
      </c>
      <c r="D24" s="219">
        <f>+'Dramakan hosqer'!F30</f>
        <v>826.8</v>
      </c>
      <c r="E24" s="219">
        <f t="shared" si="0"/>
        <v>-20.491000000000099</v>
      </c>
      <c r="F24" s="218" t="s">
        <v>469</v>
      </c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28" t="str">
        <f>+'Dramakan hosqer'!B31</f>
        <v>Էլեկտրաէներգիայի գծով</v>
      </c>
      <c r="C25" s="218">
        <v>332.83699999999999</v>
      </c>
      <c r="D25" s="219">
        <f>+'Dramakan hosqer'!F31</f>
        <v>333.6</v>
      </c>
      <c r="E25" s="219">
        <f t="shared" si="0"/>
        <v>0.76300000000003365</v>
      </c>
      <c r="F25" s="225" t="s">
        <v>469</v>
      </c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 t="shared" ref="A26:A28" si="2">+A25+1</f>
        <v>4</v>
      </c>
      <c r="B26" s="228" t="str">
        <f>+'Dramakan hosqer'!B32</f>
        <v>Ջրմուղ-կոյուղու գծով</v>
      </c>
      <c r="C26" s="218">
        <v>48.838999999999999</v>
      </c>
      <c r="D26" s="219">
        <f>+'Dramakan hosqer'!F32</f>
        <v>42.9</v>
      </c>
      <c r="E26" s="219">
        <f t="shared" si="0"/>
        <v>-5.9390000000000001</v>
      </c>
      <c r="F26" s="225" t="s">
        <v>469</v>
      </c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 t="shared" si="2"/>
        <v>5</v>
      </c>
      <c r="B27" s="228" t="str">
        <f>+'Dramakan hosqer'!B33</f>
        <v>Աղբահանության գծով</v>
      </c>
      <c r="C27" s="218">
        <v>31.8</v>
      </c>
      <c r="D27" s="219">
        <f>+'Dramakan hosqer'!F33</f>
        <v>31.8</v>
      </c>
      <c r="E27" s="219">
        <f t="shared" si="0"/>
        <v>0</v>
      </c>
      <c r="F27" s="225" t="s">
        <v>470</v>
      </c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hidden="1" customHeight="1">
      <c r="A28" s="57">
        <f t="shared" si="2"/>
        <v>6</v>
      </c>
      <c r="B28" s="228" t="str">
        <f>+'Dramakan hosqer'!B34</f>
        <v>Ախտաբանության գծով</v>
      </c>
      <c r="C28" s="218"/>
      <c r="D28" s="219">
        <f>+'Dramakan hosqer'!F34</f>
        <v>0</v>
      </c>
      <c r="E28" s="219">
        <f t="shared" si="0"/>
        <v>0</v>
      </c>
      <c r="F28" s="218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399999999999999">
      <c r="A29" s="57">
        <v>6</v>
      </c>
      <c r="B29" s="228" t="str">
        <f>+'Dramakan hosqer'!B35</f>
        <v>Կապի գծով, այդ թվում`</v>
      </c>
      <c r="C29" s="471">
        <f>SUM(C30:C32)</f>
        <v>147.54500000000002</v>
      </c>
      <c r="D29" s="219">
        <f>SUM(D30:D32)</f>
        <v>252</v>
      </c>
      <c r="E29" s="219">
        <f t="shared" si="0"/>
        <v>104.45499999999998</v>
      </c>
      <c r="F29" s="218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6.1</v>
      </c>
      <c r="B30" s="386" t="str">
        <f>+'Dramakan hosqer'!B36</f>
        <v>բաժանորդային վճար</v>
      </c>
      <c r="C30" s="207">
        <v>65</v>
      </c>
      <c r="D30" s="224">
        <f>+'Dramakan hosqer'!F36</f>
        <v>60</v>
      </c>
      <c r="E30" s="224">
        <f t="shared" si="0"/>
        <v>-5</v>
      </c>
      <c r="F30" s="225" t="s">
        <v>470</v>
      </c>
    </row>
    <row r="31" spans="1:20" s="31" customFormat="1" ht="18" customHeight="1">
      <c r="A31" s="25">
        <v>6.2</v>
      </c>
      <c r="B31" s="386" t="str">
        <f>+'Dramakan hosqer'!B37</f>
        <v>րոպեավճար</v>
      </c>
      <c r="C31" s="207">
        <v>33.545000000000002</v>
      </c>
      <c r="D31" s="224">
        <f>+'Dramakan hosqer'!F37</f>
        <v>60</v>
      </c>
      <c r="E31" s="224">
        <f t="shared" si="0"/>
        <v>26.454999999999998</v>
      </c>
      <c r="F31" s="207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6.3</v>
      </c>
      <c r="B32" s="386" t="str">
        <f>+'Dramakan hosqer'!B38</f>
        <v>ինտերնետ կապ</v>
      </c>
      <c r="C32" s="207">
        <v>49</v>
      </c>
      <c r="D32" s="224">
        <f>+'Dramakan hosqer'!F38</f>
        <v>132</v>
      </c>
      <c r="E32" s="224">
        <f t="shared" si="0"/>
        <v>83</v>
      </c>
      <c r="F32" s="225" t="s">
        <v>470</v>
      </c>
      <c r="I32" s="120"/>
    </row>
    <row r="33" spans="1:20" s="55" customFormat="1" ht="18" hidden="1" customHeight="1">
      <c r="A33" s="57">
        <f>+A29+1</f>
        <v>7</v>
      </c>
      <c r="B33" s="228" t="str">
        <f>+'Dramakan hosqer'!B39</f>
        <v>Բանկային ծառայության գծով</v>
      </c>
      <c r="C33" s="218"/>
      <c r="D33" s="219">
        <f>+'Dramakan hosqer'!F39</f>
        <v>0</v>
      </c>
      <c r="E33" s="219">
        <f t="shared" si="0"/>
        <v>0</v>
      </c>
      <c r="F33" s="218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v>7</v>
      </c>
      <c r="B34" s="228" t="str">
        <f>+'Dramakan hosqer'!B40</f>
        <v>Տնտեսական ապրանքների գծով</v>
      </c>
      <c r="C34" s="218">
        <v>462.74099999999999</v>
      </c>
      <c r="D34" s="219">
        <f>+'Dramakan hosqer'!F40</f>
        <v>755</v>
      </c>
      <c r="E34" s="219">
        <f t="shared" si="0"/>
        <v>292.25900000000001</v>
      </c>
      <c r="F34" s="225" t="s">
        <v>471</v>
      </c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6" si="3">+A34+1</f>
        <v>8</v>
      </c>
      <c r="B35" s="228" t="str">
        <f>+'Dramakan hosqer'!B41</f>
        <v>Գրասենյակային ապրանքների գծով</v>
      </c>
      <c r="C35" s="218">
        <v>141.41</v>
      </c>
      <c r="D35" s="219">
        <f>+'Dramakan hosqer'!F41</f>
        <v>285</v>
      </c>
      <c r="E35" s="219">
        <f t="shared" si="0"/>
        <v>143.59</v>
      </c>
      <c r="F35" s="225" t="s">
        <v>471</v>
      </c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399999999999999">
      <c r="A36" s="57">
        <f t="shared" si="3"/>
        <v>9</v>
      </c>
      <c r="B36" s="228" t="str">
        <f>+'Dramakan hosqer'!B42</f>
        <v>Փոքրարժեք կամ արագամաշ առարկաների գծով</v>
      </c>
      <c r="C36" s="218">
        <v>260.26600000000002</v>
      </c>
      <c r="D36" s="219">
        <f>+'Dramakan hosqer'!F42</f>
        <v>601</v>
      </c>
      <c r="E36" s="219">
        <f t="shared" si="0"/>
        <v>340.73399999999998</v>
      </c>
      <c r="F36" s="225" t="s">
        <v>471</v>
      </c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customHeight="1">
      <c r="A37" s="57">
        <f t="shared" si="3"/>
        <v>10</v>
      </c>
      <c r="B37" s="228" t="str">
        <f>+'Dramakan hosqer'!B43</f>
        <v>Ուսումնական նյութերի գծով</v>
      </c>
      <c r="C37" s="218">
        <v>101.8</v>
      </c>
      <c r="D37" s="219">
        <f>+'Dramakan hosqer'!F43</f>
        <v>297</v>
      </c>
      <c r="E37" s="219">
        <f t="shared" si="0"/>
        <v>195.2</v>
      </c>
      <c r="F37" s="225" t="s">
        <v>471</v>
      </c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hidden="1" customHeight="1">
      <c r="A38" s="57">
        <f t="shared" si="3"/>
        <v>11</v>
      </c>
      <c r="B38" s="228" t="str">
        <f>+'Dramakan hosqer'!B44</f>
        <v>Դեղորայքի գծով</v>
      </c>
      <c r="C38" s="218"/>
      <c r="D38" s="219">
        <f>+'Dramakan hosqer'!F44</f>
        <v>0</v>
      </c>
      <c r="E38" s="219">
        <f t="shared" si="0"/>
        <v>0</v>
      </c>
      <c r="F38" s="218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hidden="1" customHeight="1">
      <c r="A39" s="57">
        <f t="shared" si="3"/>
        <v>12</v>
      </c>
      <c r="B39" s="228" t="str">
        <f>+'Dramakan hosqer'!B45</f>
        <v>Բուժ.ծառայության գծով</v>
      </c>
      <c r="C39" s="218"/>
      <c r="D39" s="219">
        <f>+'Dramakan hosqer'!F45</f>
        <v>0</v>
      </c>
      <c r="E39" s="219">
        <f t="shared" si="0"/>
        <v>0</v>
      </c>
      <c r="F39" s="218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customHeight="1">
      <c r="A40" s="57">
        <v>11</v>
      </c>
      <c r="B40" s="228" t="str">
        <f>+'Dramakan hosqer'!B46</f>
        <v>Ընթացիկ վերանորոգման գծով</v>
      </c>
      <c r="C40" s="218">
        <v>97</v>
      </c>
      <c r="D40" s="219">
        <f>+'Dramakan hosqer'!F46</f>
        <v>395</v>
      </c>
      <c r="E40" s="219">
        <f t="shared" si="0"/>
        <v>298</v>
      </c>
      <c r="F40" s="225" t="s">
        <v>472</v>
      </c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f t="shared" si="3"/>
        <v>12</v>
      </c>
      <c r="B41" s="228" t="str">
        <f>+'Dramakan hosqer'!B47</f>
        <v>Ջեռուցման համակարգի սպասարկման գծով</v>
      </c>
      <c r="C41" s="218">
        <v>53.177</v>
      </c>
      <c r="D41" s="219">
        <f>+'Dramakan hosqer'!F47</f>
        <v>100</v>
      </c>
      <c r="E41" s="219">
        <f t="shared" si="0"/>
        <v>46.823</v>
      </c>
      <c r="F41" s="225" t="s">
        <v>473</v>
      </c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3"/>
        <v>13</v>
      </c>
      <c r="B42" s="228" t="str">
        <f>+'Dramakan hosqer'!B48</f>
        <v>Կաթսայատան սպասարկման գծով</v>
      </c>
      <c r="C42" s="218"/>
      <c r="D42" s="219">
        <f>+'Dramakan hosqer'!F48</f>
        <v>0</v>
      </c>
      <c r="E42" s="219">
        <f t="shared" si="0"/>
        <v>0</v>
      </c>
      <c r="F42" s="218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18" hidden="1" customHeight="1">
      <c r="A43" s="57">
        <f t="shared" si="3"/>
        <v>14</v>
      </c>
      <c r="B43" s="228" t="str">
        <f>+'Dramakan hosqer'!B49</f>
        <v>Սպասարկման և կոմունալ համավճարների գծով</v>
      </c>
      <c r="C43" s="218"/>
      <c r="D43" s="219">
        <f>+'Dramakan hosqer'!F49</f>
        <v>0</v>
      </c>
      <c r="E43" s="219">
        <f t="shared" si="0"/>
        <v>0</v>
      </c>
      <c r="F43" s="218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customHeight="1">
      <c r="A44" s="57">
        <v>13</v>
      </c>
      <c r="B44" s="228" t="str">
        <f>+'Dramakan hosqer'!B50</f>
        <v>Գնումների համակարգողի ծառայության գծով</v>
      </c>
      <c r="C44" s="218">
        <v>192</v>
      </c>
      <c r="D44" s="219">
        <f>+'Dramakan hosqer'!F50</f>
        <v>105</v>
      </c>
      <c r="E44" s="219">
        <f t="shared" si="0"/>
        <v>-87</v>
      </c>
      <c r="F44" s="225" t="s">
        <v>474</v>
      </c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f t="shared" si="3"/>
        <v>14</v>
      </c>
      <c r="B45" s="228" t="str">
        <f>+'Dramakan hosqer'!B51</f>
        <v>Համակարգիչների տեխնիկական սպասարկման գծով</v>
      </c>
      <c r="C45" s="218">
        <v>67.5</v>
      </c>
      <c r="D45" s="219">
        <f>+'Dramakan hosqer'!F51</f>
        <v>122</v>
      </c>
      <c r="E45" s="219">
        <f t="shared" si="0"/>
        <v>54.5</v>
      </c>
      <c r="F45" s="225" t="s">
        <v>474</v>
      </c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15</v>
      </c>
      <c r="B46" s="228" t="str">
        <f>+'Dramakan hosqer'!B52</f>
        <v>Համակարգչային ծրագրի և կայքի սպասարկման գծով</v>
      </c>
      <c r="C46" s="218">
        <v>95</v>
      </c>
      <c r="D46" s="219">
        <f>+'Dramakan hosqer'!F52</f>
        <v>105</v>
      </c>
      <c r="E46" s="219">
        <f t="shared" si="0"/>
        <v>10</v>
      </c>
      <c r="F46" s="225" t="s">
        <v>474</v>
      </c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customHeight="1">
      <c r="A47" s="57">
        <f t="shared" si="3"/>
        <v>16</v>
      </c>
      <c r="B47" s="228" t="str">
        <f>+'Dramakan hosqer'!B53</f>
        <v>էլ․ստորագրության գծով</v>
      </c>
      <c r="C47" s="218">
        <v>3</v>
      </c>
      <c r="D47" s="219">
        <f>+'Dramakan hosqer'!F53</f>
        <v>3</v>
      </c>
      <c r="E47" s="219">
        <f t="shared" si="0"/>
        <v>0</v>
      </c>
      <c r="F47" s="225" t="s">
        <v>474</v>
      </c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17</v>
      </c>
      <c r="B48" s="228" t="str">
        <f>+'Dramakan hosqer'!B54</f>
        <v>Հայտարարության գծով</v>
      </c>
      <c r="C48" s="218"/>
      <c r="D48" s="219">
        <f>+'Dramakan hosqer'!F54</f>
        <v>0</v>
      </c>
      <c r="E48" s="219">
        <f t="shared" si="0"/>
        <v>0</v>
      </c>
      <c r="F48" s="218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18</v>
      </c>
      <c r="B49" s="228" t="str">
        <f>+'Dramakan hosqer'!B55</f>
        <v>Բաժանորդագրության գծով</v>
      </c>
      <c r="C49" s="218"/>
      <c r="D49" s="219">
        <f>+'Dramakan hosqer'!F55</f>
        <v>0</v>
      </c>
      <c r="E49" s="219">
        <f t="shared" si="0"/>
        <v>0</v>
      </c>
      <c r="F49" s="218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customHeight="1">
      <c r="A50" s="57">
        <v>17</v>
      </c>
      <c r="B50" s="228" t="str">
        <f>+'Dramakan hosqer'!B56</f>
        <v>Վերապատրաստման գծով</v>
      </c>
      <c r="C50" s="218"/>
      <c r="D50" s="219">
        <f>+'Dramakan hosqer'!F56</f>
        <v>100</v>
      </c>
      <c r="E50" s="219">
        <f t="shared" si="0"/>
        <v>100</v>
      </c>
      <c r="F50" s="225" t="s">
        <v>475</v>
      </c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customHeight="1">
      <c r="A51" s="57">
        <f t="shared" si="3"/>
        <v>18</v>
      </c>
      <c r="B51" s="228" t="str">
        <f>+'Dramakan hosqer'!B57</f>
        <v>Միջոցառումների գծով</v>
      </c>
      <c r="C51" s="218">
        <v>306.52</v>
      </c>
      <c r="D51" s="219">
        <f>+'Dramakan hosqer'!F57</f>
        <v>500</v>
      </c>
      <c r="E51" s="219">
        <f>D51-C51</f>
        <v>193.48000000000002</v>
      </c>
      <c r="F51" s="225" t="s">
        <v>471</v>
      </c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customHeight="1">
      <c r="A52" s="57">
        <f t="shared" si="3"/>
        <v>19</v>
      </c>
      <c r="B52" s="228" t="str">
        <f>+'Dramakan hosqer'!B58</f>
        <v>Հիմնական միջոցների դուրս գրման գծով</v>
      </c>
      <c r="C52" s="218">
        <v>25</v>
      </c>
      <c r="D52" s="219">
        <f>+'Dramakan hosqer'!F58</f>
        <v>80</v>
      </c>
      <c r="E52" s="219">
        <f t="shared" si="0"/>
        <v>55</v>
      </c>
      <c r="F52" s="225" t="s">
        <v>474</v>
      </c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customHeight="1">
      <c r="A53" s="57">
        <f t="shared" si="3"/>
        <v>20</v>
      </c>
      <c r="B53" s="228" t="str">
        <f>+'Dramakan hosqer'!B59</f>
        <v>Ցուցանակների պատրաստում</v>
      </c>
      <c r="C53" s="218">
        <v>45</v>
      </c>
      <c r="D53" s="219">
        <f>+'Dramakan hosqer'!F59</f>
        <v>0</v>
      </c>
      <c r="E53" s="219">
        <f t="shared" si="0"/>
        <v>-45</v>
      </c>
      <c r="F53" s="218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31.5" customHeight="1">
      <c r="A54" s="57">
        <f t="shared" si="3"/>
        <v>21</v>
      </c>
      <c r="B54" s="273" t="str">
        <f>+'Dramakan hosqer'!B60</f>
        <v>Պետական ռեգիստրի վկայականում փոփոխություն</v>
      </c>
      <c r="C54" s="218">
        <v>10.199999999999999</v>
      </c>
      <c r="D54" s="218">
        <f>+'Dramakan hosqer'!F60</f>
        <v>0</v>
      </c>
      <c r="E54" s="218">
        <f>D54-C54</f>
        <v>-10.199999999999999</v>
      </c>
      <c r="F54" s="218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hidden="1" customHeight="1">
      <c r="A55" s="57">
        <f t="shared" si="3"/>
        <v>22</v>
      </c>
      <c r="B55" s="273">
        <f>+'Dramakan hosqer'!B61</f>
        <v>0</v>
      </c>
      <c r="C55" s="218"/>
      <c r="D55" s="218">
        <f>+'Dramakan hosqer'!F61</f>
        <v>0</v>
      </c>
      <c r="E55" s="218">
        <f>D55-C55</f>
        <v>0</v>
      </c>
      <c r="F55" s="561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22.95" hidden="1" customHeight="1">
      <c r="A56" s="57">
        <f t="shared" si="3"/>
        <v>23</v>
      </c>
      <c r="B56" s="228" t="str">
        <f>+'Dramakan hosqer'!B62</f>
        <v>Հարկային պարտավորությունների գծով, այդ թվում՝</v>
      </c>
      <c r="C56" s="219">
        <f>SUM(C57:C59)</f>
        <v>0</v>
      </c>
      <c r="D56" s="219">
        <f>SUM(D57:D59)</f>
        <v>0</v>
      </c>
      <c r="E56" s="218">
        <f>D56-C56</f>
        <v>0</v>
      </c>
      <c r="F56" s="218"/>
      <c r="G56" s="379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139" customFormat="1" ht="18" hidden="1" customHeight="1">
      <c r="A57" s="13">
        <v>31.1</v>
      </c>
      <c r="B57" s="396" t="str">
        <f>+'Dramakan hosqer'!B63</f>
        <v>շահութահարկի գծով</v>
      </c>
      <c r="C57" s="207"/>
      <c r="D57" s="224">
        <f>+'Dramakan hosqer'!F63</f>
        <v>0</v>
      </c>
      <c r="E57" s="207">
        <f>D57-C57</f>
        <v>0</v>
      </c>
      <c r="F57" s="207"/>
      <c r="G57" s="142"/>
      <c r="H57" s="140"/>
      <c r="I57" s="140"/>
      <c r="J57" s="140"/>
      <c r="K57" s="140"/>
      <c r="L57" s="140"/>
      <c r="M57" s="140"/>
      <c r="N57" s="143"/>
      <c r="O57" s="143"/>
      <c r="P57" s="143"/>
      <c r="Q57" s="143"/>
      <c r="R57" s="143"/>
      <c r="S57" s="143"/>
      <c r="T57" s="143"/>
    </row>
    <row r="58" spans="1:20" s="139" customFormat="1" ht="18.75" hidden="1" customHeight="1">
      <c r="A58" s="13">
        <v>31.2</v>
      </c>
      <c r="B58" s="396" t="str">
        <f>+'Dramakan hosqer'!B64</f>
        <v>ԱԱՀ-ի գծով</v>
      </c>
      <c r="C58" s="207"/>
      <c r="D58" s="224">
        <f>+'Dramakan hosqer'!F64</f>
        <v>0</v>
      </c>
      <c r="E58" s="224">
        <f t="shared" si="0"/>
        <v>0</v>
      </c>
      <c r="F58" s="207"/>
      <c r="G58" s="142"/>
      <c r="H58" s="140"/>
      <c r="I58" s="140"/>
      <c r="J58" s="140"/>
      <c r="K58" s="140"/>
      <c r="L58" s="140"/>
      <c r="M58" s="140"/>
      <c r="N58" s="143"/>
      <c r="O58" s="143"/>
      <c r="P58" s="143"/>
      <c r="Q58" s="143"/>
      <c r="R58" s="143"/>
      <c r="S58" s="143"/>
      <c r="T58" s="143"/>
    </row>
    <row r="59" spans="1:20" s="139" customFormat="1" ht="18" hidden="1" customHeight="1">
      <c r="A59" s="13">
        <v>31.3</v>
      </c>
      <c r="B59" s="396" t="str">
        <f>+'Dramakan hosqer'!B65</f>
        <v xml:space="preserve">չփոխհատուցվող հարկերի գծով </v>
      </c>
      <c r="C59" s="207"/>
      <c r="D59" s="224">
        <f>+'Dramakan hosqer'!F65</f>
        <v>0</v>
      </c>
      <c r="E59" s="224">
        <f t="shared" si="0"/>
        <v>0</v>
      </c>
      <c r="F59" s="207"/>
      <c r="G59" s="142"/>
      <c r="H59" s="140"/>
      <c r="I59" s="140"/>
      <c r="J59" s="140"/>
      <c r="K59" s="140"/>
      <c r="L59" s="140"/>
      <c r="M59" s="140"/>
      <c r="N59" s="143"/>
      <c r="O59" s="143"/>
      <c r="P59" s="143"/>
      <c r="Q59" s="143"/>
      <c r="R59" s="143"/>
      <c r="S59" s="143"/>
      <c r="T59" s="143"/>
    </row>
    <row r="60" spans="1:20" s="55" customFormat="1" ht="18" customHeight="1">
      <c r="A60" s="63">
        <v>22</v>
      </c>
      <c r="B60" s="220" t="str">
        <f>+'Dramakan hosqer'!B66</f>
        <v>Կրեդիտորական պարտքի մարման գծով</v>
      </c>
      <c r="C60" s="218">
        <v>15.32</v>
      </c>
      <c r="D60" s="219">
        <f>+'Dramakan hosqer'!F66</f>
        <v>0.53999999999996362</v>
      </c>
      <c r="E60" s="219">
        <f t="shared" si="0"/>
        <v>-14.780000000000037</v>
      </c>
      <c r="F60" s="218"/>
      <c r="G60" s="630">
        <f>+D6-D60</f>
        <v>673.94930000000113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5" customFormat="1" ht="18" hidden="1" customHeight="1">
      <c r="A61" s="63">
        <f>+A60+1</f>
        <v>23</v>
      </c>
      <c r="B61" s="220" t="str">
        <f>+'Dramakan hosqer'!B67</f>
        <v>Այլ արտահոսքերի գծով</v>
      </c>
      <c r="C61" s="218"/>
      <c r="D61" s="219">
        <f>+'Dramakan hosqer'!F67</f>
        <v>0</v>
      </c>
      <c r="E61" s="219">
        <f t="shared" si="0"/>
        <v>0</v>
      </c>
      <c r="F61" s="218"/>
      <c r="G61" s="100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5" customFormat="1" ht="21.75" customHeight="1">
      <c r="A62" s="141" t="s">
        <v>54</v>
      </c>
      <c r="B62" s="12" t="s">
        <v>57</v>
      </c>
      <c r="C62" s="221">
        <f>+C63+C71</f>
        <v>616</v>
      </c>
      <c r="D62" s="221">
        <f>+D63+D71</f>
        <v>940</v>
      </c>
      <c r="E62" s="221">
        <f t="shared" si="0"/>
        <v>324</v>
      </c>
      <c r="F62" s="206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24" customHeight="1">
      <c r="A63" s="63">
        <v>1</v>
      </c>
      <c r="B63" s="222" t="str">
        <f>+'Dramakan hosqer'!B69</f>
        <v>Հիմնական միջոցների ձեռքբերում, այդ թվում՝</v>
      </c>
      <c r="C63" s="219">
        <f>SUM(C64:C70)</f>
        <v>616</v>
      </c>
      <c r="D63" s="219">
        <f>SUM(D64:D70)</f>
        <v>940</v>
      </c>
      <c r="E63" s="219">
        <f t="shared" si="0"/>
        <v>324</v>
      </c>
      <c r="F63" s="218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18" customHeight="1">
      <c r="A64" s="63">
        <v>1.1000000000000001</v>
      </c>
      <c r="B64" s="222" t="str">
        <f>+'Dramakan hosqer'!B70</f>
        <v>գրասենյակային և տնտեսական գույք</v>
      </c>
      <c r="C64" s="218">
        <v>210</v>
      </c>
      <c r="D64" s="219">
        <f>+'Dramakan hosqer'!F70</f>
        <v>150</v>
      </c>
      <c r="E64" s="219">
        <f t="shared" ref="E64:E78" si="4">D64-C64</f>
        <v>-60</v>
      </c>
      <c r="F64" s="225" t="s">
        <v>471</v>
      </c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17.25" customHeight="1">
      <c r="A65" s="63">
        <v>1.2</v>
      </c>
      <c r="B65" s="222" t="str">
        <f>+'Dramakan hosqer'!B71</f>
        <v>համակարգչային սարքավորումներ / տեխնիկա</v>
      </c>
      <c r="C65" s="218">
        <v>156</v>
      </c>
      <c r="D65" s="219">
        <f>+'Dramakan hosqer'!F71</f>
        <v>150</v>
      </c>
      <c r="E65" s="219">
        <f>D65-C65</f>
        <v>-6</v>
      </c>
      <c r="F65" s="225" t="s">
        <v>471</v>
      </c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18" customHeight="1">
      <c r="A66" s="63">
        <v>1.3</v>
      </c>
      <c r="B66" s="222" t="str">
        <f>+'Dramakan hosqer'!B72</f>
        <v>մեքենաներ և սարքավորումներ</v>
      </c>
      <c r="C66" s="218">
        <v>250</v>
      </c>
      <c r="D66" s="219">
        <f>+'Dramakan hosqer'!F72</f>
        <v>640</v>
      </c>
      <c r="E66" s="219">
        <f t="shared" si="4"/>
        <v>390</v>
      </c>
      <c r="F66" s="225" t="s">
        <v>471</v>
      </c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8" hidden="1" customHeight="1">
      <c r="A67" s="63">
        <v>1.4</v>
      </c>
      <c r="B67" s="222" t="str">
        <f>+'Dramakan hosqer'!B73</f>
        <v>երաժշտական գործիքներ</v>
      </c>
      <c r="C67" s="218"/>
      <c r="D67" s="219">
        <f>+'Dramakan hosqer'!F73</f>
        <v>0</v>
      </c>
      <c r="E67" s="219">
        <f>D67-C67</f>
        <v>0</v>
      </c>
      <c r="F67" s="218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1.5</v>
      </c>
      <c r="B68" s="222" t="str">
        <f>+'Dramakan hosqer'!B74</f>
        <v>սպորտային գույք</v>
      </c>
      <c r="C68" s="218"/>
      <c r="D68" s="219">
        <f>+'Dramakan hosqer'!F74</f>
        <v>0</v>
      </c>
      <c r="E68" s="219">
        <f t="shared" si="4"/>
        <v>0</v>
      </c>
      <c r="F68" s="218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hidden="1" customHeight="1">
      <c r="A69" s="63">
        <v>1.6</v>
      </c>
      <c r="B69" s="223" t="str">
        <f>+'Dramakan hosqer'!B75</f>
        <v>գրականություն</v>
      </c>
      <c r="C69" s="218"/>
      <c r="D69" s="218">
        <f>+'Dramakan hosqer'!F75</f>
        <v>0</v>
      </c>
      <c r="E69" s="218">
        <f>D69-C69</f>
        <v>0</v>
      </c>
      <c r="F69" s="218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18" hidden="1" customHeight="1">
      <c r="A70" s="63">
        <v>1.7</v>
      </c>
      <c r="B70" s="223">
        <f>+'Dramakan hosqer'!B76</f>
        <v>0</v>
      </c>
      <c r="C70" s="218"/>
      <c r="D70" s="218">
        <f>+'Dramakan hosqer'!F76</f>
        <v>0</v>
      </c>
      <c r="E70" s="218">
        <f>D70-C70</f>
        <v>0</v>
      </c>
      <c r="F70" s="218"/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64" customFormat="1" ht="39.75" hidden="1" customHeight="1">
      <c r="A71" s="63">
        <v>2</v>
      </c>
      <c r="B71" s="222" t="str">
        <f>+'Dramakan hosqer'!B77</f>
        <v>Հիմնական միջոցների հիմնական վերանորոգում, 
այդ թվում՝</v>
      </c>
      <c r="C71" s="219">
        <f>SUM(C72:C74)</f>
        <v>0</v>
      </c>
      <c r="D71" s="219">
        <f>SUM(D72:D74)</f>
        <v>0</v>
      </c>
      <c r="E71" s="218">
        <f>D71-C71</f>
        <v>0</v>
      </c>
      <c r="F71" s="218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86" customFormat="1" ht="18.75" hidden="1" customHeight="1">
      <c r="A72" s="63">
        <v>2.1</v>
      </c>
      <c r="B72" s="222" t="str">
        <f>+'Dramakan hosqer'!B78</f>
        <v>ամրացված գույքի (շենք)</v>
      </c>
      <c r="C72" s="218"/>
      <c r="D72" s="219">
        <f>+'Dramakan hosqer'!F78</f>
        <v>0</v>
      </c>
      <c r="E72" s="219">
        <f t="shared" si="4"/>
        <v>0</v>
      </c>
      <c r="F72" s="218"/>
      <c r="G72" s="147"/>
      <c r="H72" s="99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5" customFormat="1" ht="19.5" hidden="1" customHeight="1">
      <c r="A73" s="63">
        <v>2.2000000000000002</v>
      </c>
      <c r="B73" s="222" t="str">
        <f>+'Dramakan hosqer'!B79</f>
        <v>հիմնական միջոցի</v>
      </c>
      <c r="C73" s="218"/>
      <c r="D73" s="219">
        <f>+'Dramakan hosqer'!F79</f>
        <v>0</v>
      </c>
      <c r="E73" s="219">
        <f t="shared" si="4"/>
        <v>0</v>
      </c>
      <c r="F73" s="218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17.399999999999999" hidden="1">
      <c r="A74" s="63">
        <v>2.2999999999999998</v>
      </c>
      <c r="B74" s="222" t="str">
        <f>+'Dramakan hosqer'!B80</f>
        <v>նախագծանախահաշվային փաստաթղթերի գծով</v>
      </c>
      <c r="C74" s="218"/>
      <c r="D74" s="219">
        <f>+'Dramakan hosqer'!F80</f>
        <v>0</v>
      </c>
      <c r="E74" s="219">
        <f t="shared" si="4"/>
        <v>0</v>
      </c>
      <c r="F74" s="218"/>
      <c r="G74" s="96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36" hidden="1">
      <c r="A75" s="141" t="s">
        <v>55</v>
      </c>
      <c r="B75" s="12" t="s">
        <v>127</v>
      </c>
      <c r="C75" s="221">
        <f>SUM(C76:C77)</f>
        <v>0</v>
      </c>
      <c r="D75" s="221">
        <f>SUM(D76:D77)</f>
        <v>0</v>
      </c>
      <c r="E75" s="221">
        <f t="shared" si="4"/>
        <v>0</v>
      </c>
      <c r="F75" s="206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hidden="1" customHeight="1">
      <c r="A76" s="63">
        <v>1</v>
      </c>
      <c r="B76" s="279" t="str">
        <f>+'Dramakan hosqer'!B82</f>
        <v>Աշխատավարձի գծով</v>
      </c>
      <c r="C76" s="218"/>
      <c r="D76" s="218">
        <f>+'Dramakan hosqer'!F82</f>
        <v>0</v>
      </c>
      <c r="E76" s="218">
        <f>D76-C76</f>
        <v>0</v>
      </c>
      <c r="F76" s="218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375" customFormat="1" ht="18" hidden="1" customHeight="1">
      <c r="A77" s="63">
        <v>2</v>
      </c>
      <c r="B77" s="273">
        <f>+'Dramakan hosqer'!B83</f>
        <v>0</v>
      </c>
      <c r="C77" s="218"/>
      <c r="D77" s="218">
        <f>+'Dramakan hosqer'!F83</f>
        <v>0</v>
      </c>
      <c r="E77" s="218">
        <f>D77-C77</f>
        <v>0</v>
      </c>
      <c r="F77" s="218"/>
      <c r="G77" s="96"/>
      <c r="H77" s="95"/>
      <c r="I77" s="95"/>
      <c r="J77" s="95"/>
      <c r="K77" s="95"/>
      <c r="L77" s="95"/>
      <c r="M77" s="95"/>
      <c r="N77" s="91"/>
      <c r="O77" s="91"/>
      <c r="P77" s="91"/>
      <c r="Q77" s="91"/>
      <c r="R77" s="91"/>
      <c r="S77" s="91"/>
      <c r="T77" s="91"/>
    </row>
    <row r="78" spans="1:20" s="34" customFormat="1" ht="36">
      <c r="A78" s="11" t="s">
        <v>36</v>
      </c>
      <c r="B78" s="12" t="s">
        <v>37</v>
      </c>
      <c r="C78" s="221">
        <f>C6+C7-C19</f>
        <v>674.48930000000109</v>
      </c>
      <c r="D78" s="221">
        <f>D6+D7-D19</f>
        <v>1533.549300000006</v>
      </c>
      <c r="E78" s="221">
        <f t="shared" si="4"/>
        <v>859.06000000000495</v>
      </c>
      <c r="F78" s="206"/>
      <c r="G78" s="472"/>
      <c r="H78" s="108"/>
      <c r="I78" s="108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20" customFormat="1" ht="46.5" customHeight="1">
      <c r="A79" s="18"/>
      <c r="B79" s="397"/>
      <c r="C79" s="18"/>
      <c r="D79" s="18"/>
      <c r="E79" s="18"/>
      <c r="F79" s="18"/>
      <c r="G79" s="117"/>
      <c r="H79" s="102"/>
      <c r="I79" s="102"/>
      <c r="J79" s="102"/>
      <c r="K79" s="102"/>
      <c r="L79" s="102"/>
      <c r="M79" s="102"/>
      <c r="N79" s="110"/>
      <c r="O79" s="110"/>
      <c r="P79" s="110"/>
      <c r="Q79" s="110"/>
      <c r="R79" s="110"/>
      <c r="S79" s="110"/>
      <c r="T79" s="110"/>
    </row>
    <row r="80" spans="1:20" s="20" customFormat="1" ht="25.5" customHeight="1">
      <c r="B80" s="16" t="s">
        <v>2</v>
      </c>
      <c r="C80" s="18"/>
      <c r="D80" s="649" t="str">
        <f>+'Ekamut-caxs'!D68</f>
        <v>Դիանա Շմավոնյան</v>
      </c>
      <c r="E80" s="645"/>
      <c r="F80" s="108"/>
      <c r="G80" s="117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ht="13.5" customHeight="1">
      <c r="A81" s="20"/>
      <c r="B81" s="278" t="s">
        <v>4</v>
      </c>
      <c r="C81" s="20"/>
      <c r="D81" s="648" t="s">
        <v>91</v>
      </c>
      <c r="E81" s="648"/>
      <c r="F81" s="274"/>
    </row>
    <row r="82" spans="1:20" s="17" customFormat="1" ht="22.5" customHeight="1">
      <c r="A82" s="18"/>
      <c r="B82" s="398" t="s">
        <v>6</v>
      </c>
      <c r="C82" s="18"/>
      <c r="D82" s="645" t="str">
        <f>+'Ekamut-caxs'!D70</f>
        <v>Անահիտ Եղիազարյան</v>
      </c>
      <c r="E82" s="645"/>
      <c r="F82" s="108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7" customFormat="1" ht="12" customHeight="1">
      <c r="A83" s="18"/>
      <c r="B83" s="397"/>
      <c r="C83" s="18"/>
      <c r="D83" s="648" t="s">
        <v>91</v>
      </c>
      <c r="E83" s="648"/>
      <c r="F83" s="274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7" customFormat="1">
      <c r="A84" s="18"/>
      <c r="B84" s="399" t="s">
        <v>1</v>
      </c>
      <c r="C84" s="18"/>
      <c r="D84" s="18"/>
      <c r="E84" s="18"/>
      <c r="F84" s="1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>
      <c r="B85" s="21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B86" s="2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58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0" workbookViewId="0">
      <selection activeCell="C60" sqref="C60"/>
    </sheetView>
  </sheetViews>
  <sheetFormatPr defaultColWidth="9.109375" defaultRowHeight="15"/>
  <cols>
    <col min="1" max="1" width="4.88671875" style="12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5" customFormat="1" ht="22.5" customHeight="1">
      <c r="A1" s="656" t="s">
        <v>66</v>
      </c>
      <c r="B1" s="656"/>
      <c r="C1" s="656"/>
      <c r="D1" s="656"/>
      <c r="E1" s="656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22" customFormat="1" ht="33" customHeight="1">
      <c r="A2" s="657" t="str">
        <f>+'Ekamut-caxs'!A7:D7</f>
        <v xml:space="preserve">«Զեյթուն մշակութային կենտրոն» ՀՈԱԿ-ի </v>
      </c>
      <c r="B2" s="658"/>
      <c r="C2" s="658"/>
      <c r="D2" s="658"/>
      <c r="E2" s="65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2" customFormat="1" ht="24" customHeight="1">
      <c r="A3" s="659" t="s">
        <v>130</v>
      </c>
      <c r="B3" s="659"/>
      <c r="C3" s="659"/>
      <c r="D3" s="659"/>
      <c r="E3" s="65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9" customFormat="1" ht="16.5" customHeight="1">
      <c r="A4" s="660" t="s">
        <v>222</v>
      </c>
      <c r="B4" s="660"/>
      <c r="C4" s="660"/>
      <c r="D4" s="660"/>
      <c r="E4" s="660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123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22" customFormat="1" ht="21.75" customHeight="1">
      <c r="A7" s="651" t="s">
        <v>135</v>
      </c>
      <c r="B7" s="652"/>
      <c r="C7" s="652"/>
      <c r="D7" s="189"/>
      <c r="E7" s="18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6" customFormat="1" ht="21.75" customHeight="1">
      <c r="A8" s="166">
        <v>1</v>
      </c>
      <c r="B8" s="167" t="s">
        <v>136</v>
      </c>
      <c r="C8" s="166"/>
      <c r="D8" s="168">
        <f>SUM(D9:D29)</f>
        <v>103.82000000000001</v>
      </c>
      <c r="E8" s="169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29">
        <v>65.78</v>
      </c>
      <c r="E9" s="474">
        <v>12.22</v>
      </c>
    </row>
    <row r="10" spans="1:22" ht="27" customHeight="1">
      <c r="A10" s="170">
        <v>1.2</v>
      </c>
      <c r="B10" s="171" t="s">
        <v>139</v>
      </c>
      <c r="C10" s="170" t="s">
        <v>140</v>
      </c>
      <c r="D10" s="29">
        <v>16.29</v>
      </c>
      <c r="E10" s="474">
        <v>12.22</v>
      </c>
    </row>
    <row r="11" spans="1:22" ht="27" hidden="1" customHeight="1">
      <c r="A11" s="170">
        <v>1.3</v>
      </c>
      <c r="B11" s="171" t="s">
        <v>141</v>
      </c>
      <c r="C11" s="170" t="s">
        <v>142</v>
      </c>
      <c r="D11" s="29">
        <v>6.18</v>
      </c>
      <c r="E11" s="474">
        <v>12.22</v>
      </c>
    </row>
    <row r="12" spans="1:22" ht="27" customHeight="1">
      <c r="A12" s="170">
        <v>1.4</v>
      </c>
      <c r="B12" s="172" t="s">
        <v>143</v>
      </c>
      <c r="C12" s="173" t="s">
        <v>144</v>
      </c>
      <c r="D12" s="29"/>
      <c r="E12" s="29"/>
    </row>
    <row r="13" spans="1:22" ht="27" hidden="1" customHeight="1">
      <c r="A13" s="170">
        <v>1.5</v>
      </c>
      <c r="B13" s="172"/>
      <c r="C13" s="170" t="s">
        <v>145</v>
      </c>
      <c r="D13" s="29"/>
      <c r="E13" s="29"/>
    </row>
    <row r="14" spans="1:22" ht="18" customHeight="1">
      <c r="A14" s="170">
        <v>1.5</v>
      </c>
      <c r="B14" s="171" t="s">
        <v>263</v>
      </c>
      <c r="C14" s="170" t="s">
        <v>146</v>
      </c>
      <c r="D14" s="29">
        <v>8.7799999999999994</v>
      </c>
      <c r="E14" s="474">
        <v>12.22</v>
      </c>
    </row>
    <row r="15" spans="1:22" ht="33.75" hidden="1" customHeight="1">
      <c r="A15" s="170">
        <v>1.7</v>
      </c>
      <c r="B15" s="172"/>
      <c r="C15" s="170" t="s">
        <v>169</v>
      </c>
      <c r="D15" s="29"/>
      <c r="E15" s="29"/>
    </row>
    <row r="16" spans="1:22" ht="22.5" hidden="1" customHeight="1">
      <c r="A16" s="170">
        <v>1.8</v>
      </c>
      <c r="B16" s="172"/>
      <c r="C16" s="174" t="s">
        <v>168</v>
      </c>
      <c r="D16" s="29"/>
      <c r="E16" s="29"/>
    </row>
    <row r="17" spans="1:22" ht="18" customHeight="1">
      <c r="A17" s="170">
        <v>1.6</v>
      </c>
      <c r="B17" s="171" t="s">
        <v>150</v>
      </c>
      <c r="C17" s="170" t="s">
        <v>151</v>
      </c>
      <c r="D17" s="29">
        <v>6.79</v>
      </c>
      <c r="E17" s="474">
        <v>12.22</v>
      </c>
    </row>
    <row r="18" spans="1:22" ht="18" hidden="1" customHeight="1">
      <c r="A18" s="175">
        <v>2</v>
      </c>
      <c r="B18" s="172"/>
      <c r="C18" s="174"/>
      <c r="D18" s="29"/>
      <c r="E18" s="29"/>
    </row>
    <row r="19" spans="1:22" ht="18" hidden="1" customHeight="1">
      <c r="A19" s="170">
        <v>2.1</v>
      </c>
      <c r="B19" s="172"/>
      <c r="C19" s="174"/>
      <c r="D19" s="29"/>
      <c r="E19" s="29"/>
    </row>
    <row r="20" spans="1:22" ht="18" hidden="1" customHeight="1">
      <c r="A20" s="170">
        <v>2.2000000000000002</v>
      </c>
      <c r="B20" s="172"/>
      <c r="C20" s="174"/>
      <c r="D20" s="29"/>
      <c r="E20" s="29"/>
    </row>
    <row r="21" spans="1:22" ht="18" hidden="1" customHeight="1">
      <c r="A21" s="170">
        <v>2.2999999999999998</v>
      </c>
      <c r="B21" s="172"/>
      <c r="C21" s="174"/>
      <c r="D21" s="29"/>
      <c r="E21" s="29"/>
    </row>
    <row r="22" spans="1:22" ht="27.75" hidden="1" customHeight="1">
      <c r="A22" s="170">
        <v>2.4</v>
      </c>
      <c r="B22" s="172"/>
      <c r="C22" s="174"/>
      <c r="D22" s="29"/>
      <c r="E22" s="29"/>
    </row>
    <row r="23" spans="1:22" ht="27.75" hidden="1" customHeight="1">
      <c r="A23" s="170">
        <v>2.5</v>
      </c>
      <c r="B23" s="172" t="s">
        <v>147</v>
      </c>
      <c r="C23" s="170" t="s">
        <v>34</v>
      </c>
      <c r="D23" s="29"/>
      <c r="E23" s="29"/>
    </row>
    <row r="24" spans="1:22" ht="27.75" hidden="1" customHeight="1">
      <c r="A24" s="170">
        <v>2.6</v>
      </c>
      <c r="B24" s="172" t="s">
        <v>147</v>
      </c>
      <c r="C24" s="170" t="s">
        <v>47</v>
      </c>
      <c r="D24" s="29"/>
      <c r="E24" s="29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29"/>
      <c r="E25" s="29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29"/>
      <c r="E26" s="29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29"/>
      <c r="E27" s="29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29"/>
      <c r="E28" s="29"/>
    </row>
    <row r="29" spans="1:22" ht="26.25" hidden="1" customHeight="1">
      <c r="A29" s="176">
        <v>2.11</v>
      </c>
      <c r="B29" s="172"/>
      <c r="C29" s="174" t="s">
        <v>154</v>
      </c>
      <c r="D29" s="29"/>
      <c r="E29" s="29"/>
    </row>
    <row r="30" spans="1:22" s="146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0">
        <v>2.1</v>
      </c>
      <c r="B31" s="172"/>
      <c r="C31" s="170" t="s">
        <v>156</v>
      </c>
      <c r="D31" s="29"/>
      <c r="E31" s="474">
        <v>12.22</v>
      </c>
    </row>
    <row r="32" spans="1:22" ht="21" hidden="1" customHeight="1">
      <c r="A32" s="170">
        <v>2.2000000000000002</v>
      </c>
      <c r="B32" s="172" t="s">
        <v>157</v>
      </c>
      <c r="C32" s="170" t="s">
        <v>158</v>
      </c>
      <c r="D32" s="29"/>
      <c r="E32" s="29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29"/>
      <c r="E33" s="178"/>
    </row>
    <row r="34" spans="1:22" s="155" customFormat="1" ht="21.75" customHeight="1">
      <c r="A34" s="56"/>
      <c r="B34" s="179" t="s">
        <v>68</v>
      </c>
      <c r="C34" s="180"/>
      <c r="D34" s="181">
        <f>D8+D30</f>
        <v>103.82000000000001</v>
      </c>
      <c r="E34" s="47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22" customFormat="1" ht="33.75" customHeight="1">
      <c r="A35" s="651" t="s">
        <v>160</v>
      </c>
      <c r="B35" s="652"/>
      <c r="C35" s="652"/>
      <c r="D35" s="189"/>
      <c r="E35" s="18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hidden="1" customHeight="1">
      <c r="A36" s="170">
        <v>1.1000000000000001</v>
      </c>
      <c r="B36" s="171" t="s">
        <v>137</v>
      </c>
      <c r="C36" s="170" t="s">
        <v>138</v>
      </c>
      <c r="D36" s="29"/>
      <c r="E36" s="29"/>
    </row>
    <row r="37" spans="1:22" ht="21" hidden="1" customHeight="1">
      <c r="A37" s="170">
        <v>1.2</v>
      </c>
      <c r="B37" s="171" t="s">
        <v>139</v>
      </c>
      <c r="C37" s="170" t="s">
        <v>140</v>
      </c>
      <c r="D37" s="29"/>
      <c r="E37" s="29"/>
    </row>
    <row r="38" spans="1:22" ht="21" hidden="1" customHeight="1">
      <c r="A38" s="170">
        <v>1.3</v>
      </c>
      <c r="B38" s="171" t="s">
        <v>141</v>
      </c>
      <c r="C38" s="170" t="s">
        <v>142</v>
      </c>
      <c r="D38" s="29"/>
      <c r="E38" s="29"/>
    </row>
    <row r="39" spans="1:22" ht="21" hidden="1" customHeight="1">
      <c r="A39" s="170">
        <v>1.4</v>
      </c>
      <c r="B39" s="172" t="s">
        <v>143</v>
      </c>
      <c r="C39" s="173" t="s">
        <v>144</v>
      </c>
      <c r="D39" s="29"/>
      <c r="E39" s="29"/>
    </row>
    <row r="40" spans="1:22" ht="21" hidden="1" customHeight="1">
      <c r="A40" s="170">
        <v>1.5</v>
      </c>
      <c r="B40" s="172"/>
      <c r="C40" s="170" t="s">
        <v>145</v>
      </c>
      <c r="D40" s="29"/>
      <c r="E40" s="29"/>
    </row>
    <row r="41" spans="1:22" ht="20.25" hidden="1" customHeight="1">
      <c r="A41" s="170">
        <v>1.6</v>
      </c>
      <c r="B41" s="171" t="s">
        <v>186</v>
      </c>
      <c r="C41" s="170" t="s">
        <v>146</v>
      </c>
      <c r="D41" s="29"/>
      <c r="E41" s="29"/>
    </row>
    <row r="42" spans="1:22" ht="33.75" hidden="1" customHeight="1">
      <c r="A42" s="170">
        <v>1.7</v>
      </c>
      <c r="B42" s="172"/>
      <c r="C42" s="170" t="s">
        <v>169</v>
      </c>
      <c r="D42" s="29"/>
      <c r="E42" s="29"/>
    </row>
    <row r="43" spans="1:22" ht="23.25" hidden="1" customHeight="1">
      <c r="A43" s="170">
        <v>1.8</v>
      </c>
      <c r="B43" s="172"/>
      <c r="C43" s="174" t="s">
        <v>168</v>
      </c>
      <c r="D43" s="29"/>
      <c r="E43" s="29"/>
    </row>
    <row r="44" spans="1:22" ht="23.25" hidden="1" customHeight="1">
      <c r="A44" s="170">
        <v>1.9</v>
      </c>
      <c r="B44" s="172"/>
      <c r="C44" s="174"/>
      <c r="D44" s="29"/>
      <c r="E44" s="29"/>
    </row>
    <row r="45" spans="1:22" ht="23.25" hidden="1" customHeight="1">
      <c r="A45" s="175">
        <v>2</v>
      </c>
      <c r="B45" s="172"/>
      <c r="C45" s="174"/>
      <c r="D45" s="29"/>
      <c r="E45" s="29"/>
    </row>
    <row r="46" spans="1:22" ht="23.25" hidden="1" customHeight="1">
      <c r="A46" s="170">
        <v>2.1</v>
      </c>
      <c r="B46" s="172"/>
      <c r="C46" s="174"/>
      <c r="D46" s="29"/>
      <c r="E46" s="29"/>
    </row>
    <row r="47" spans="1:22" ht="21" hidden="1" customHeight="1">
      <c r="A47" s="170">
        <v>2.2000000000000002</v>
      </c>
      <c r="B47" s="172" t="s">
        <v>147</v>
      </c>
      <c r="C47" s="170" t="s">
        <v>34</v>
      </c>
      <c r="D47" s="29"/>
      <c r="E47" s="29"/>
    </row>
    <row r="48" spans="1:22" ht="21" hidden="1" customHeight="1">
      <c r="A48" s="170">
        <v>2.2999999999999998</v>
      </c>
      <c r="B48" s="172" t="s">
        <v>147</v>
      </c>
      <c r="C48" s="170" t="s">
        <v>47</v>
      </c>
      <c r="D48" s="29"/>
      <c r="E48" s="29"/>
    </row>
    <row r="49" spans="1:22" ht="21" customHeight="1">
      <c r="A49" s="170">
        <v>2.4</v>
      </c>
      <c r="B49" s="172" t="s">
        <v>147</v>
      </c>
      <c r="C49" s="170" t="s">
        <v>148</v>
      </c>
      <c r="D49" s="475">
        <v>0.38</v>
      </c>
      <c r="E49" s="474">
        <v>12.22</v>
      </c>
    </row>
    <row r="50" spans="1:22" ht="24" customHeight="1">
      <c r="A50" s="170">
        <v>2.5</v>
      </c>
      <c r="B50" s="172" t="s">
        <v>147</v>
      </c>
      <c r="C50" s="170" t="s">
        <v>149</v>
      </c>
      <c r="D50" s="475">
        <v>0.16</v>
      </c>
      <c r="E50" s="474">
        <v>12.22</v>
      </c>
    </row>
    <row r="51" spans="1:22" ht="24" hidden="1" customHeight="1">
      <c r="A51" s="170">
        <v>2.6</v>
      </c>
      <c r="B51" s="171" t="s">
        <v>150</v>
      </c>
      <c r="C51" s="170" t="s">
        <v>151</v>
      </c>
      <c r="D51" s="29"/>
      <c r="E51" s="29"/>
    </row>
    <row r="52" spans="1:22" ht="24" hidden="1" customHeight="1">
      <c r="A52" s="170">
        <v>2.7</v>
      </c>
      <c r="B52" s="172" t="s">
        <v>152</v>
      </c>
      <c r="C52" s="170" t="s">
        <v>153</v>
      </c>
      <c r="D52" s="29"/>
      <c r="E52" s="29"/>
    </row>
    <row r="53" spans="1:22" ht="24" hidden="1" customHeight="1">
      <c r="A53" s="170">
        <v>2.8</v>
      </c>
      <c r="B53" s="172"/>
      <c r="C53" s="174" t="s">
        <v>154</v>
      </c>
      <c r="D53" s="29"/>
      <c r="E53" s="29"/>
    </row>
    <row r="54" spans="1:22" ht="33" customHeight="1">
      <c r="A54" s="170"/>
      <c r="B54" s="167" t="s">
        <v>161</v>
      </c>
      <c r="C54" s="28"/>
      <c r="D54" s="168">
        <f>SUM(D55:D58)</f>
        <v>740.07</v>
      </c>
      <c r="E54" s="29"/>
    </row>
    <row r="55" spans="1:22" ht="33" customHeight="1">
      <c r="A55" s="170">
        <v>1.1000000000000001</v>
      </c>
      <c r="B55" s="208"/>
      <c r="C55" s="209" t="s">
        <v>167</v>
      </c>
      <c r="D55" s="175">
        <v>707.52200000000005</v>
      </c>
      <c r="E55" s="474">
        <v>12.22</v>
      </c>
      <c r="F55" s="138"/>
    </row>
    <row r="56" spans="1:22" ht="30" customHeight="1">
      <c r="A56" s="170">
        <v>1.2</v>
      </c>
      <c r="B56" s="182"/>
      <c r="C56" s="170" t="s">
        <v>156</v>
      </c>
      <c r="D56" s="29">
        <v>32.548000000000002</v>
      </c>
      <c r="E56" s="474">
        <v>12.22</v>
      </c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29"/>
      <c r="E57" s="29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29"/>
      <c r="E58" s="29"/>
    </row>
    <row r="59" spans="1:22" s="155" customFormat="1" ht="29.25" customHeight="1">
      <c r="A59" s="183"/>
      <c r="B59" s="179" t="s">
        <v>68</v>
      </c>
      <c r="C59" s="184"/>
      <c r="D59" s="185">
        <f>SUM(D36:D54)</f>
        <v>740.61</v>
      </c>
      <c r="E59" s="186"/>
      <c r="F59" s="476">
        <f>+D59-D54</f>
        <v>0.53999999999996362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7" t="s">
        <v>162</v>
      </c>
    </row>
    <row r="62" spans="1:22" ht="52.2" customHeight="1">
      <c r="A62" s="188">
        <v>1</v>
      </c>
      <c r="B62" s="189" t="s">
        <v>223</v>
      </c>
      <c r="C62" s="185">
        <f>+'Dramakan hosqer'!F12</f>
        <v>674.48930000000109</v>
      </c>
      <c r="D62" s="653" t="s">
        <v>163</v>
      </c>
      <c r="E62" s="654"/>
    </row>
    <row r="63" spans="1:22" ht="36.75" customHeight="1"/>
    <row r="64" spans="1:22" s="146" customFormat="1" ht="25.5" customHeight="1">
      <c r="A64" s="190"/>
      <c r="B64" s="154" t="s">
        <v>2</v>
      </c>
      <c r="C64" s="191"/>
      <c r="D64" s="655" t="str">
        <f>+'Ekamut-caxs'!D68</f>
        <v>Դիանա Շմավոնյան</v>
      </c>
      <c r="E64" s="65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6" customFormat="1" ht="12.75" customHeight="1">
      <c r="A65" s="190"/>
      <c r="C65" s="192"/>
      <c r="D65" s="650" t="s">
        <v>91</v>
      </c>
      <c r="E65" s="65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6" customFormat="1" ht="22.5" customHeight="1">
      <c r="A66" s="190"/>
      <c r="B66" s="154" t="s">
        <v>6</v>
      </c>
      <c r="C66" s="191"/>
      <c r="D66" s="655" t="str">
        <f>+'Ekamut-caxs'!D70</f>
        <v>Անահիտ Եղիազարյան</v>
      </c>
      <c r="E66" s="65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6" customFormat="1" ht="13.5" customHeight="1">
      <c r="A67" s="190"/>
      <c r="B67" s="193"/>
      <c r="C67" s="190" t="s">
        <v>1</v>
      </c>
      <c r="D67" s="650" t="s">
        <v>91</v>
      </c>
      <c r="E67" s="65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4" customFormat="1" ht="36" customHeight="1"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5"/>
      <c r="Q75" s="195"/>
      <c r="R75" s="195"/>
      <c r="S75" s="195"/>
      <c r="T75" s="195"/>
      <c r="U75" s="195"/>
      <c r="V75" s="195"/>
    </row>
    <row r="76" spans="1:22" ht="24" customHeight="1"/>
    <row r="77" spans="1:22" ht="0.75" hidden="1" customHeight="1"/>
    <row r="78" spans="1:22" s="146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1"/>
      <c r="B82" s="1"/>
      <c r="C82" s="1"/>
      <c r="D82" s="1"/>
      <c r="E82" s="1"/>
    </row>
    <row r="83" spans="1:5" s="17" customFormat="1" ht="24" customHeight="1">
      <c r="A83" s="121"/>
      <c r="B83" s="1"/>
      <c r="C83" s="1"/>
      <c r="D83" s="1"/>
      <c r="E83" s="1"/>
    </row>
    <row r="84" spans="1:5" s="17" customFormat="1">
      <c r="A84" s="121"/>
      <c r="B84" s="1"/>
      <c r="C84" s="1"/>
      <c r="D84" s="1"/>
      <c r="E84" s="1"/>
    </row>
    <row r="85" spans="1:5" s="17" customFormat="1" ht="24.75" customHeight="1">
      <c r="A85" s="12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B1" zoomScaleSheetLayoutView="100" workbookViewId="0">
      <selection activeCell="C60" sqref="C60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666" t="s">
        <v>66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  <c r="N1" s="666"/>
      <c r="O1" s="666"/>
    </row>
    <row r="2" spans="1:17" s="20" customFormat="1" ht="20.399999999999999">
      <c r="A2" s="631" t="str">
        <f>+'Ekamut-caxs'!A7:D7</f>
        <v xml:space="preserve">«Զեյթուն մշակութային կենտրոն» ՀՈԱԿ-ի 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19"/>
      <c r="Q2" s="19"/>
    </row>
    <row r="3" spans="1:17" ht="18">
      <c r="A3" s="659" t="s">
        <v>224</v>
      </c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  <c r="N3" s="659"/>
      <c r="O3" s="659"/>
    </row>
    <row r="4" spans="1:17" ht="21" customHeight="1" thickBot="1">
      <c r="O4" s="129" t="s">
        <v>0</v>
      </c>
    </row>
    <row r="5" spans="1:17" ht="21" customHeight="1">
      <c r="A5" s="667" t="s">
        <v>241</v>
      </c>
      <c r="B5" s="667" t="s">
        <v>67</v>
      </c>
      <c r="C5" s="668" t="s">
        <v>210</v>
      </c>
      <c r="D5" s="668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9" t="s">
        <v>129</v>
      </c>
    </row>
    <row r="6" spans="1:17" ht="135">
      <c r="A6" s="667"/>
      <c r="B6" s="667"/>
      <c r="C6" s="269" t="s">
        <v>192</v>
      </c>
      <c r="D6" s="269" t="s">
        <v>211</v>
      </c>
      <c r="E6" s="269" t="s">
        <v>212</v>
      </c>
      <c r="F6" s="269" t="s">
        <v>128</v>
      </c>
      <c r="G6" s="269" t="s">
        <v>174</v>
      </c>
      <c r="H6" s="269" t="s">
        <v>173</v>
      </c>
      <c r="I6" s="269" t="s">
        <v>193</v>
      </c>
      <c r="J6" s="269" t="s">
        <v>200</v>
      </c>
      <c r="K6" s="269" t="s">
        <v>203</v>
      </c>
      <c r="L6" s="269" t="s">
        <v>204</v>
      </c>
      <c r="M6" s="269" t="s">
        <v>165</v>
      </c>
      <c r="N6" s="209"/>
      <c r="O6" s="670"/>
    </row>
    <row r="7" spans="1:17" ht="31.5" customHeight="1">
      <c r="A7" s="269">
        <v>1</v>
      </c>
      <c r="B7" s="287" t="s">
        <v>177</v>
      </c>
      <c r="C7" s="288">
        <f>2071.6*12</f>
        <v>24859.199999999997</v>
      </c>
      <c r="D7" s="288"/>
      <c r="E7" s="288"/>
      <c r="F7" s="294">
        <v>744.4</v>
      </c>
      <c r="G7" s="288">
        <f>104*5</f>
        <v>520</v>
      </c>
      <c r="H7" s="288">
        <v>44</v>
      </c>
      <c r="I7" s="288"/>
      <c r="J7" s="288"/>
      <c r="K7" s="288"/>
      <c r="L7" s="288"/>
      <c r="M7" s="288"/>
      <c r="N7" s="288"/>
      <c r="O7" s="285">
        <f>ROUND(SUM(C7:N7),1)</f>
        <v>26167.599999999999</v>
      </c>
    </row>
    <row r="8" spans="1:17" ht="36.6" customHeight="1">
      <c r="A8" s="269">
        <v>2</v>
      </c>
      <c r="B8" s="414" t="s">
        <v>88</v>
      </c>
      <c r="C8" s="288">
        <f>9*3</f>
        <v>27</v>
      </c>
      <c r="D8" s="242" t="s">
        <v>170</v>
      </c>
      <c r="E8" s="242" t="s">
        <v>170</v>
      </c>
      <c r="F8" s="242" t="s">
        <v>170</v>
      </c>
      <c r="G8" s="242" t="s">
        <v>170</v>
      </c>
      <c r="H8" s="242" t="s">
        <v>170</v>
      </c>
      <c r="I8" s="242" t="s">
        <v>170</v>
      </c>
      <c r="J8" s="242" t="s">
        <v>170</v>
      </c>
      <c r="K8" s="242" t="s">
        <v>170</v>
      </c>
      <c r="L8" s="242" t="s">
        <v>170</v>
      </c>
      <c r="M8" s="242" t="s">
        <v>170</v>
      </c>
      <c r="N8" s="242" t="s">
        <v>170</v>
      </c>
      <c r="O8" s="285">
        <f>ROUND(SUM(C8:N8),1)</f>
        <v>27</v>
      </c>
    </row>
    <row r="9" spans="1:17" s="148" customFormat="1" ht="34.5" customHeight="1" thickBot="1">
      <c r="A9" s="289"/>
      <c r="B9" s="183" t="s">
        <v>68</v>
      </c>
      <c r="C9" s="242" t="s">
        <v>170</v>
      </c>
      <c r="D9" s="242" t="s">
        <v>170</v>
      </c>
      <c r="E9" s="242" t="s">
        <v>170</v>
      </c>
      <c r="F9" s="242" t="s">
        <v>170</v>
      </c>
      <c r="G9" s="242" t="s">
        <v>170</v>
      </c>
      <c r="H9" s="242" t="s">
        <v>170</v>
      </c>
      <c r="I9" s="242" t="s">
        <v>170</v>
      </c>
      <c r="J9" s="242" t="s">
        <v>170</v>
      </c>
      <c r="K9" s="242" t="s">
        <v>170</v>
      </c>
      <c r="L9" s="242" t="s">
        <v>170</v>
      </c>
      <c r="M9" s="242" t="s">
        <v>170</v>
      </c>
      <c r="N9" s="242" t="s">
        <v>170</v>
      </c>
      <c r="O9" s="286">
        <f>ROUND(SUM(O7:O8),1)</f>
        <v>26194.6</v>
      </c>
      <c r="P9" s="148">
        <f>+O9/12*2</f>
        <v>4365.7666666666664</v>
      </c>
    </row>
    <row r="10" spans="1:17" s="148" customFormat="1" ht="34.5" customHeight="1">
      <c r="B10" s="212"/>
      <c r="C10" s="213">
        <f>2071.6*12</f>
        <v>24859.199999999997</v>
      </c>
      <c r="D10" s="213"/>
      <c r="E10" s="213"/>
      <c r="F10" s="213"/>
      <c r="G10" s="153"/>
      <c r="H10" s="153"/>
      <c r="I10" s="215"/>
      <c r="J10" s="215"/>
      <c r="K10" s="215"/>
      <c r="L10" s="215"/>
      <c r="M10" s="153"/>
      <c r="N10" s="213"/>
      <c r="O10" s="214"/>
    </row>
    <row r="11" spans="1:17" s="148" customFormat="1" ht="26.25" customHeight="1">
      <c r="B11" s="672" t="s">
        <v>201</v>
      </c>
      <c r="C11" s="672"/>
      <c r="D11" s="672"/>
      <c r="E11" s="672"/>
      <c r="F11" s="672"/>
      <c r="G11" s="672"/>
      <c r="H11" s="672"/>
      <c r="I11" s="672"/>
      <c r="J11" s="672"/>
      <c r="K11" s="672"/>
      <c r="L11" s="215"/>
      <c r="M11" s="153"/>
      <c r="N11" s="213"/>
      <c r="O11" s="214"/>
    </row>
    <row r="12" spans="1:17" s="148" customFormat="1" ht="42.75" customHeight="1">
      <c r="B12" s="673" t="s">
        <v>202</v>
      </c>
      <c r="C12" s="672"/>
      <c r="D12" s="672"/>
      <c r="E12" s="672"/>
      <c r="F12" s="672"/>
      <c r="G12" s="672"/>
      <c r="H12" s="672"/>
      <c r="I12" s="672"/>
      <c r="J12" s="672"/>
      <c r="K12" s="672"/>
      <c r="L12" s="290"/>
      <c r="M12" s="153"/>
      <c r="N12" s="213"/>
      <c r="O12" s="214"/>
    </row>
    <row r="13" spans="1:17" s="150" customFormat="1" ht="21" customHeight="1">
      <c r="B13" s="151"/>
      <c r="C13" s="194"/>
      <c r="D13" s="194"/>
      <c r="E13" s="239"/>
      <c r="F13" s="196"/>
      <c r="G13" s="149"/>
      <c r="H13" s="149"/>
      <c r="I13" s="194"/>
      <c r="J13" s="194"/>
      <c r="K13" s="194"/>
      <c r="L13" s="194"/>
      <c r="M13" s="671"/>
      <c r="N13" s="671"/>
      <c r="O13" s="232"/>
    </row>
    <row r="14" spans="1:17" s="148" customFormat="1" ht="69" customHeight="1">
      <c r="B14" s="661" t="s">
        <v>176</v>
      </c>
      <c r="C14" s="662"/>
      <c r="E14" s="661" t="s">
        <v>175</v>
      </c>
      <c r="F14" s="662"/>
      <c r="G14" s="282"/>
      <c r="H14" s="663"/>
      <c r="I14" s="663"/>
      <c r="J14" s="196"/>
      <c r="K14" s="196"/>
      <c r="L14" s="196"/>
      <c r="M14" s="194"/>
      <c r="N14" s="194"/>
      <c r="O14" s="194"/>
    </row>
    <row r="15" spans="1:17" s="148" customFormat="1" ht="57.75" customHeight="1">
      <c r="B15" s="198" t="s">
        <v>166</v>
      </c>
      <c r="C15" s="373" t="s">
        <v>213</v>
      </c>
      <c r="E15" s="198" t="s">
        <v>166</v>
      </c>
      <c r="F15" s="373" t="s">
        <v>216</v>
      </c>
      <c r="G15" s="217"/>
      <c r="H15" s="296"/>
      <c r="I15" s="217"/>
      <c r="J15" s="240"/>
      <c r="K15" s="240"/>
      <c r="L15" s="240"/>
      <c r="M15" s="240"/>
      <c r="N15" s="240"/>
      <c r="O15" s="217"/>
    </row>
    <row r="16" spans="1:17" s="148" customFormat="1" ht="24" customHeight="1">
      <c r="B16" s="243">
        <v>104000</v>
      </c>
      <c r="C16" s="293">
        <v>325.10000000000002</v>
      </c>
      <c r="E16" s="243">
        <v>104000</v>
      </c>
      <c r="F16" s="294">
        <v>744.4</v>
      </c>
      <c r="G16" s="217"/>
      <c r="H16" s="291"/>
      <c r="I16" s="292"/>
      <c r="J16" s="281"/>
      <c r="K16" s="281"/>
      <c r="L16" s="281"/>
      <c r="M16" s="240"/>
      <c r="N16" s="240"/>
      <c r="O16" s="217"/>
    </row>
    <row r="17" spans="2:15" s="152" customFormat="1" ht="24" customHeight="1">
      <c r="B17" s="243">
        <v>104400</v>
      </c>
      <c r="C17" s="244">
        <v>326.2</v>
      </c>
      <c r="D17" s="155"/>
      <c r="E17" s="243">
        <v>104400</v>
      </c>
      <c r="F17" s="294">
        <v>747.1</v>
      </c>
      <c r="G17" s="241"/>
      <c r="H17" s="283"/>
      <c r="I17" s="292"/>
      <c r="J17" s="281"/>
      <c r="K17" s="281"/>
      <c r="L17" s="281"/>
      <c r="M17" s="199"/>
      <c r="N17" s="199"/>
      <c r="O17" s="241"/>
    </row>
    <row r="18" spans="2:15" s="152" customFormat="1" ht="24" customHeight="1">
      <c r="B18" s="243">
        <v>108600</v>
      </c>
      <c r="C18" s="244">
        <v>339.4</v>
      </c>
      <c r="D18" s="155"/>
      <c r="E18" s="243">
        <v>108600</v>
      </c>
      <c r="F18" s="294">
        <v>777.3</v>
      </c>
      <c r="G18" s="241"/>
      <c r="H18" s="283"/>
      <c r="I18" s="292"/>
      <c r="J18" s="281"/>
      <c r="K18" s="281"/>
      <c r="L18" s="281"/>
      <c r="M18" s="199"/>
      <c r="N18" s="199"/>
      <c r="O18" s="241"/>
    </row>
    <row r="19" spans="2:15" s="152" customFormat="1" ht="24" customHeight="1">
      <c r="B19" s="243">
        <v>108700</v>
      </c>
      <c r="C19" s="244">
        <v>339.7</v>
      </c>
      <c r="D19" s="295"/>
      <c r="E19" s="243">
        <v>108700</v>
      </c>
      <c r="F19" s="294">
        <v>778.2</v>
      </c>
      <c r="G19" s="241"/>
      <c r="H19" s="283"/>
      <c r="I19" s="292"/>
      <c r="J19" s="281"/>
      <c r="K19" s="281"/>
      <c r="L19" s="281"/>
      <c r="M19" s="199"/>
      <c r="N19" s="199"/>
      <c r="O19" s="241"/>
    </row>
    <row r="20" spans="2:15" s="152" customFormat="1" ht="24" customHeight="1">
      <c r="B20" s="291"/>
      <c r="C20" s="292"/>
      <c r="D20" s="283"/>
      <c r="E20" s="284"/>
      <c r="F20" s="284"/>
      <c r="G20" s="241"/>
      <c r="H20" s="283"/>
      <c r="I20" s="292"/>
      <c r="J20" s="281"/>
      <c r="K20" s="281"/>
      <c r="L20" s="281"/>
      <c r="M20" s="199"/>
      <c r="N20" s="199"/>
      <c r="O20" s="241"/>
    </row>
    <row r="21" spans="2:15" ht="19.5" customHeight="1"/>
    <row r="22" spans="2:15" s="127" customFormat="1" ht="24" customHeight="1">
      <c r="B22" s="130" t="s">
        <v>2</v>
      </c>
      <c r="E22" s="131"/>
      <c r="F22" s="132"/>
      <c r="G22" s="665" t="str">
        <f>+'Ekamut-caxs'!D68</f>
        <v>Դիանա Շմավոնյան</v>
      </c>
      <c r="H22" s="665"/>
      <c r="I22" s="665"/>
      <c r="J22" s="133"/>
      <c r="K22" s="133"/>
      <c r="L22" s="133"/>
      <c r="M22" s="133"/>
    </row>
    <row r="23" spans="2:15" s="123" customFormat="1" ht="17.25" customHeight="1">
      <c r="B23" s="125"/>
      <c r="E23" s="134" t="s">
        <v>90</v>
      </c>
      <c r="F23" s="135"/>
      <c r="G23" s="664" t="s">
        <v>91</v>
      </c>
      <c r="H23" s="664"/>
      <c r="I23" s="664"/>
      <c r="J23" s="126"/>
      <c r="K23" s="126"/>
      <c r="L23" s="126"/>
      <c r="M23" s="126"/>
    </row>
    <row r="24" spans="2:15" s="127" customFormat="1" ht="24.75" customHeight="1">
      <c r="B24" s="128" t="s">
        <v>6</v>
      </c>
      <c r="E24" s="136"/>
      <c r="F24" s="137"/>
      <c r="G24" s="665" t="str">
        <f>+'Ekamut-caxs'!D70</f>
        <v>Անահիտ Եղիազարյան</v>
      </c>
      <c r="H24" s="665"/>
      <c r="I24" s="665"/>
      <c r="J24" s="133"/>
      <c r="K24" s="133"/>
      <c r="L24" s="133"/>
      <c r="M24" s="133"/>
    </row>
    <row r="25" spans="2:15" s="123" customFormat="1" ht="18.75" customHeight="1">
      <c r="E25" s="134" t="s">
        <v>90</v>
      </c>
      <c r="F25" s="135"/>
      <c r="G25" s="664" t="s">
        <v>91</v>
      </c>
      <c r="H25" s="664"/>
      <c r="I25" s="664"/>
      <c r="J25" s="126"/>
      <c r="K25" s="126"/>
      <c r="L25" s="126"/>
      <c r="M25" s="126"/>
    </row>
    <row r="26" spans="2:15" s="124" customFormat="1" ht="15.6">
      <c r="C26" s="126"/>
      <c r="D26" s="126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106" zoomScaleSheetLayoutView="106" workbookViewId="0">
      <selection activeCell="C60" sqref="C60"/>
    </sheetView>
  </sheetViews>
  <sheetFormatPr defaultColWidth="9.109375" defaultRowHeight="15.6"/>
  <cols>
    <col min="1" max="1" width="4.88671875" style="307" customWidth="1"/>
    <col min="2" max="2" width="13.88671875" style="307" customWidth="1"/>
    <col min="3" max="3" width="14.88671875" style="307" customWidth="1"/>
    <col min="4" max="4" width="16" style="307" customWidth="1"/>
    <col min="5" max="5" width="14.88671875" style="307" customWidth="1"/>
    <col min="6" max="6" width="16.33203125" style="307" customWidth="1"/>
    <col min="7" max="14" width="14.88671875" style="307" customWidth="1"/>
    <col min="15" max="16384" width="9.109375" style="307"/>
  </cols>
  <sheetData>
    <row r="1" spans="1:14" s="306" customFormat="1" ht="18.75" customHeight="1">
      <c r="A1" s="677" t="s">
        <v>66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  <c r="L1" s="677"/>
      <c r="M1" s="677"/>
      <c r="N1" s="677"/>
    </row>
    <row r="2" spans="1:14" s="306" customFormat="1" ht="21.75" customHeight="1">
      <c r="A2" s="678" t="str">
        <f>+'Ekamut-caxs'!A7:D7</f>
        <v xml:space="preserve">«Զեյթուն մշակութային կենտրոն» ՀՈԱԿ-ի 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</row>
    <row r="3" spans="1:14" s="306" customFormat="1" ht="21" customHeight="1">
      <c r="A3" s="678" t="s">
        <v>92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  <c r="L3" s="678"/>
      <c r="M3" s="678"/>
      <c r="N3" s="678"/>
    </row>
    <row r="4" spans="1:14" ht="21" customHeight="1" thickBot="1"/>
    <row r="5" spans="1:14" s="308" customFormat="1" ht="24.75" customHeight="1">
      <c r="A5" s="679" t="s">
        <v>112</v>
      </c>
      <c r="B5" s="681" t="s">
        <v>93</v>
      </c>
      <c r="C5" s="683" t="s">
        <v>94</v>
      </c>
      <c r="D5" s="683"/>
      <c r="E5" s="683"/>
      <c r="F5" s="683"/>
      <c r="G5" s="683" t="s">
        <v>95</v>
      </c>
      <c r="H5" s="683"/>
      <c r="I5" s="683"/>
      <c r="J5" s="683"/>
      <c r="K5" s="683" t="s">
        <v>120</v>
      </c>
      <c r="L5" s="683"/>
      <c r="M5" s="683"/>
      <c r="N5" s="683"/>
    </row>
    <row r="6" spans="1:14" s="310" customFormat="1" ht="51" customHeight="1">
      <c r="A6" s="680"/>
      <c r="B6" s="682"/>
      <c r="C6" s="309" t="s">
        <v>227</v>
      </c>
      <c r="D6" s="309" t="s">
        <v>191</v>
      </c>
      <c r="E6" s="309" t="s">
        <v>228</v>
      </c>
      <c r="F6" s="309" t="s">
        <v>229</v>
      </c>
      <c r="G6" s="309" t="s">
        <v>230</v>
      </c>
      <c r="H6" s="309" t="s">
        <v>191</v>
      </c>
      <c r="I6" s="309" t="s">
        <v>231</v>
      </c>
      <c r="J6" s="309" t="s">
        <v>229</v>
      </c>
      <c r="K6" s="309" t="s">
        <v>227</v>
      </c>
      <c r="L6" s="309" t="s">
        <v>191</v>
      </c>
      <c r="M6" s="309" t="s">
        <v>228</v>
      </c>
      <c r="N6" s="309" t="s">
        <v>229</v>
      </c>
    </row>
    <row r="7" spans="1:14" ht="19.5" customHeight="1">
      <c r="A7" s="311">
        <v>1</v>
      </c>
      <c r="B7" s="312" t="s">
        <v>96</v>
      </c>
      <c r="C7" s="376">
        <v>1517</v>
      </c>
      <c r="D7" s="453">
        <v>210863</v>
      </c>
      <c r="E7" s="313">
        <f>+C7</f>
        <v>1517</v>
      </c>
      <c r="F7" s="314">
        <f>+E7*143.7</f>
        <v>217992.9</v>
      </c>
      <c r="G7" s="454">
        <v>471</v>
      </c>
      <c r="H7" s="454">
        <v>21739</v>
      </c>
      <c r="I7" s="313">
        <f>+G7</f>
        <v>471</v>
      </c>
      <c r="J7" s="280">
        <f>+I7*53.48</f>
        <v>25189.079999999998</v>
      </c>
      <c r="K7" s="454">
        <v>11</v>
      </c>
      <c r="L7" s="314">
        <f>+K7*200.47</f>
        <v>2205.17</v>
      </c>
      <c r="M7" s="280">
        <f>+K7</f>
        <v>11</v>
      </c>
      <c r="N7" s="314">
        <f>+M7*200.47</f>
        <v>2205.17</v>
      </c>
    </row>
    <row r="8" spans="1:14" ht="19.5" customHeight="1">
      <c r="A8" s="311">
        <v>2</v>
      </c>
      <c r="B8" s="312" t="s">
        <v>234</v>
      </c>
      <c r="C8" s="376">
        <v>1038</v>
      </c>
      <c r="D8" s="453">
        <v>144282</v>
      </c>
      <c r="E8" s="313">
        <f t="shared" ref="E8:E18" si="0">+C8</f>
        <v>1038</v>
      </c>
      <c r="F8" s="314">
        <f t="shared" ref="F8:F18" si="1">+E8*143.7</f>
        <v>149160.59999999998</v>
      </c>
      <c r="G8" s="454">
        <v>643</v>
      </c>
      <c r="H8" s="454">
        <v>33498</v>
      </c>
      <c r="I8" s="313">
        <f t="shared" ref="I8:I18" si="2">+G8</f>
        <v>643</v>
      </c>
      <c r="J8" s="280">
        <f t="shared" ref="J8:J18" si="3">+I8*53.48</f>
        <v>34387.64</v>
      </c>
      <c r="K8" s="454">
        <v>12</v>
      </c>
      <c r="L8" s="314">
        <f t="shared" ref="L8:L18" si="4">+K8*200.47</f>
        <v>2405.64</v>
      </c>
      <c r="M8" s="280">
        <f t="shared" ref="M8:M18" si="5">+K8</f>
        <v>12</v>
      </c>
      <c r="N8" s="314">
        <f t="shared" ref="N8:N18" si="6">+M8*200.47</f>
        <v>2405.64</v>
      </c>
    </row>
    <row r="9" spans="1:14" ht="19.5" customHeight="1">
      <c r="A9" s="311">
        <v>3</v>
      </c>
      <c r="B9" s="312" t="s">
        <v>97</v>
      </c>
      <c r="C9" s="376">
        <v>1148</v>
      </c>
      <c r="D9" s="453">
        <v>159572</v>
      </c>
      <c r="E9" s="313">
        <f t="shared" si="0"/>
        <v>1148</v>
      </c>
      <c r="F9" s="314">
        <f t="shared" si="1"/>
        <v>164967.59999999998</v>
      </c>
      <c r="G9" s="454">
        <v>565</v>
      </c>
      <c r="H9" s="454">
        <v>29186</v>
      </c>
      <c r="I9" s="313">
        <f t="shared" si="2"/>
        <v>565</v>
      </c>
      <c r="J9" s="280">
        <f t="shared" si="3"/>
        <v>30216.199999999997</v>
      </c>
      <c r="K9" s="454">
        <v>55</v>
      </c>
      <c r="L9" s="314">
        <f t="shared" si="4"/>
        <v>11025.85</v>
      </c>
      <c r="M9" s="280">
        <f t="shared" si="5"/>
        <v>55</v>
      </c>
      <c r="N9" s="314">
        <f t="shared" si="6"/>
        <v>11025.85</v>
      </c>
    </row>
    <row r="10" spans="1:14" ht="19.5" customHeight="1">
      <c r="A10" s="311">
        <v>4</v>
      </c>
      <c r="B10" s="312" t="s">
        <v>98</v>
      </c>
      <c r="C10" s="376">
        <v>272</v>
      </c>
      <c r="D10" s="453">
        <v>39086.400000000001</v>
      </c>
      <c r="E10" s="313">
        <f t="shared" si="0"/>
        <v>272</v>
      </c>
      <c r="F10" s="314">
        <f t="shared" si="1"/>
        <v>39086.399999999994</v>
      </c>
      <c r="G10" s="454">
        <v>555</v>
      </c>
      <c r="H10" s="454">
        <v>28891</v>
      </c>
      <c r="I10" s="313">
        <f t="shared" si="2"/>
        <v>555</v>
      </c>
      <c r="J10" s="280">
        <f t="shared" si="3"/>
        <v>29681.399999999998</v>
      </c>
      <c r="K10" s="454">
        <v>13</v>
      </c>
      <c r="L10" s="314">
        <f t="shared" si="4"/>
        <v>2606.11</v>
      </c>
      <c r="M10" s="280">
        <f t="shared" si="5"/>
        <v>13</v>
      </c>
      <c r="N10" s="314">
        <f t="shared" si="6"/>
        <v>2606.11</v>
      </c>
    </row>
    <row r="11" spans="1:14" ht="19.5" customHeight="1">
      <c r="A11" s="311">
        <v>5</v>
      </c>
      <c r="B11" s="312" t="s">
        <v>99</v>
      </c>
      <c r="C11" s="376"/>
      <c r="D11" s="280"/>
      <c r="E11" s="313">
        <f t="shared" si="0"/>
        <v>0</v>
      </c>
      <c r="F11" s="314">
        <f t="shared" si="1"/>
        <v>0</v>
      </c>
      <c r="G11" s="454">
        <v>487</v>
      </c>
      <c r="H11" s="454">
        <v>25305</v>
      </c>
      <c r="I11" s="313">
        <f t="shared" si="2"/>
        <v>487</v>
      </c>
      <c r="J11" s="280">
        <f t="shared" si="3"/>
        <v>26044.76</v>
      </c>
      <c r="K11" s="454">
        <v>9</v>
      </c>
      <c r="L11" s="314">
        <f t="shared" si="4"/>
        <v>1804.23</v>
      </c>
      <c r="M11" s="280">
        <f t="shared" si="5"/>
        <v>9</v>
      </c>
      <c r="N11" s="314">
        <f t="shared" si="6"/>
        <v>1804.23</v>
      </c>
    </row>
    <row r="12" spans="1:14" ht="19.5" customHeight="1">
      <c r="A12" s="311">
        <v>6</v>
      </c>
      <c r="B12" s="312" t="s">
        <v>100</v>
      </c>
      <c r="C12" s="376"/>
      <c r="D12" s="280"/>
      <c r="E12" s="313">
        <f t="shared" si="0"/>
        <v>0</v>
      </c>
      <c r="F12" s="314">
        <f t="shared" si="1"/>
        <v>0</v>
      </c>
      <c r="G12" s="454">
        <v>386</v>
      </c>
      <c r="H12" s="454">
        <v>20033</v>
      </c>
      <c r="I12" s="313">
        <f t="shared" si="2"/>
        <v>386</v>
      </c>
      <c r="J12" s="280">
        <f t="shared" si="3"/>
        <v>20643.28</v>
      </c>
      <c r="K12" s="454">
        <v>31</v>
      </c>
      <c r="L12" s="314">
        <f t="shared" si="4"/>
        <v>6214.57</v>
      </c>
      <c r="M12" s="280">
        <f t="shared" si="5"/>
        <v>31</v>
      </c>
      <c r="N12" s="314">
        <f t="shared" si="6"/>
        <v>6214.57</v>
      </c>
    </row>
    <row r="13" spans="1:14" ht="19.5" customHeight="1">
      <c r="A13" s="311">
        <v>7</v>
      </c>
      <c r="B13" s="312" t="s">
        <v>101</v>
      </c>
      <c r="C13" s="376"/>
      <c r="D13" s="280"/>
      <c r="E13" s="313">
        <f t="shared" si="0"/>
        <v>0</v>
      </c>
      <c r="F13" s="314">
        <f t="shared" si="1"/>
        <v>0</v>
      </c>
      <c r="G13" s="454">
        <v>295</v>
      </c>
      <c r="H13" s="454">
        <v>15147</v>
      </c>
      <c r="I13" s="313">
        <f t="shared" si="2"/>
        <v>295</v>
      </c>
      <c r="J13" s="280">
        <f t="shared" si="3"/>
        <v>15776.599999999999</v>
      </c>
      <c r="K13" s="454">
        <v>11</v>
      </c>
      <c r="L13" s="314">
        <f t="shared" si="4"/>
        <v>2205.17</v>
      </c>
      <c r="M13" s="280">
        <f t="shared" si="5"/>
        <v>11</v>
      </c>
      <c r="N13" s="314">
        <f t="shared" si="6"/>
        <v>2205.17</v>
      </c>
    </row>
    <row r="14" spans="1:14" ht="19.5" customHeight="1">
      <c r="A14" s="311">
        <v>8</v>
      </c>
      <c r="B14" s="315" t="s">
        <v>102</v>
      </c>
      <c r="C14" s="376"/>
      <c r="D14" s="280"/>
      <c r="E14" s="313">
        <f t="shared" si="0"/>
        <v>0</v>
      </c>
      <c r="F14" s="314">
        <f t="shared" si="1"/>
        <v>0</v>
      </c>
      <c r="G14" s="454">
        <v>288</v>
      </c>
      <c r="H14" s="454">
        <v>14782</v>
      </c>
      <c r="I14" s="313">
        <f t="shared" si="2"/>
        <v>288</v>
      </c>
      <c r="J14" s="280">
        <f t="shared" si="3"/>
        <v>15402.24</v>
      </c>
      <c r="K14" s="454">
        <v>14</v>
      </c>
      <c r="L14" s="314">
        <f t="shared" si="4"/>
        <v>2806.58</v>
      </c>
      <c r="M14" s="280">
        <f t="shared" si="5"/>
        <v>14</v>
      </c>
      <c r="N14" s="314">
        <f t="shared" si="6"/>
        <v>2806.58</v>
      </c>
    </row>
    <row r="15" spans="1:14" ht="19.5" customHeight="1">
      <c r="A15" s="311">
        <v>9</v>
      </c>
      <c r="B15" s="315" t="s">
        <v>103</v>
      </c>
      <c r="C15" s="376"/>
      <c r="D15" s="280"/>
      <c r="E15" s="313">
        <f t="shared" si="0"/>
        <v>0</v>
      </c>
      <c r="F15" s="314">
        <f t="shared" si="1"/>
        <v>0</v>
      </c>
      <c r="G15" s="454">
        <v>345</v>
      </c>
      <c r="H15" s="454">
        <v>17801</v>
      </c>
      <c r="I15" s="313">
        <f t="shared" si="2"/>
        <v>345</v>
      </c>
      <c r="J15" s="280">
        <f t="shared" si="3"/>
        <v>18450.599999999999</v>
      </c>
      <c r="K15" s="454">
        <v>11</v>
      </c>
      <c r="L15" s="314">
        <f t="shared" si="4"/>
        <v>2205.17</v>
      </c>
      <c r="M15" s="280">
        <f t="shared" si="5"/>
        <v>11</v>
      </c>
      <c r="N15" s="314">
        <f t="shared" si="6"/>
        <v>2205.17</v>
      </c>
    </row>
    <row r="16" spans="1:14" ht="19.5" customHeight="1">
      <c r="A16" s="311">
        <v>10</v>
      </c>
      <c r="B16" s="315" t="s">
        <v>104</v>
      </c>
      <c r="C16" s="376"/>
      <c r="D16" s="280"/>
      <c r="E16" s="313">
        <f t="shared" si="0"/>
        <v>0</v>
      </c>
      <c r="F16" s="314">
        <f t="shared" si="1"/>
        <v>0</v>
      </c>
      <c r="G16" s="454">
        <v>667</v>
      </c>
      <c r="H16" s="454">
        <v>34631</v>
      </c>
      <c r="I16" s="313">
        <f t="shared" si="2"/>
        <v>667</v>
      </c>
      <c r="J16" s="280">
        <f t="shared" si="3"/>
        <v>35671.159999999996</v>
      </c>
      <c r="K16" s="454">
        <v>18</v>
      </c>
      <c r="L16" s="314">
        <f t="shared" si="4"/>
        <v>3608.46</v>
      </c>
      <c r="M16" s="280">
        <f t="shared" si="5"/>
        <v>18</v>
      </c>
      <c r="N16" s="314">
        <f t="shared" si="6"/>
        <v>3608.46</v>
      </c>
    </row>
    <row r="17" spans="1:14" ht="19.5" customHeight="1">
      <c r="A17" s="311">
        <v>11</v>
      </c>
      <c r="B17" s="315" t="s">
        <v>105</v>
      </c>
      <c r="C17" s="376">
        <v>845</v>
      </c>
      <c r="D17" s="280">
        <v>121426.49999999999</v>
      </c>
      <c r="E17" s="313">
        <f t="shared" si="0"/>
        <v>845</v>
      </c>
      <c r="F17" s="452">
        <f t="shared" si="1"/>
        <v>121426.49999999999</v>
      </c>
      <c r="G17" s="376">
        <v>670</v>
      </c>
      <c r="H17" s="280">
        <v>34592</v>
      </c>
      <c r="I17" s="313">
        <f t="shared" si="2"/>
        <v>670</v>
      </c>
      <c r="J17" s="280">
        <f t="shared" si="3"/>
        <v>35831.599999999999</v>
      </c>
      <c r="K17" s="376">
        <v>16</v>
      </c>
      <c r="L17" s="314">
        <f t="shared" si="4"/>
        <v>3207.52</v>
      </c>
      <c r="M17" s="280">
        <f t="shared" si="5"/>
        <v>16</v>
      </c>
      <c r="N17" s="314">
        <f t="shared" si="6"/>
        <v>3207.52</v>
      </c>
    </row>
    <row r="18" spans="1:14" ht="19.5" customHeight="1">
      <c r="A18" s="311">
        <v>12</v>
      </c>
      <c r="B18" s="315" t="s">
        <v>106</v>
      </c>
      <c r="C18" s="376">
        <v>934</v>
      </c>
      <c r="D18" s="280">
        <v>134215.79999999999</v>
      </c>
      <c r="E18" s="313">
        <f t="shared" si="0"/>
        <v>934</v>
      </c>
      <c r="F18" s="314">
        <f t="shared" si="1"/>
        <v>134215.79999999999</v>
      </c>
      <c r="G18" s="376">
        <v>866</v>
      </c>
      <c r="H18" s="280">
        <v>44684</v>
      </c>
      <c r="I18" s="313">
        <f t="shared" si="2"/>
        <v>866</v>
      </c>
      <c r="J18" s="280">
        <f t="shared" si="3"/>
        <v>46313.68</v>
      </c>
      <c r="K18" s="376">
        <v>13</v>
      </c>
      <c r="L18" s="314">
        <f t="shared" si="4"/>
        <v>2606.11</v>
      </c>
      <c r="M18" s="280">
        <f t="shared" si="5"/>
        <v>13</v>
      </c>
      <c r="N18" s="314">
        <f t="shared" si="6"/>
        <v>2606.11</v>
      </c>
    </row>
    <row r="19" spans="1:14" ht="32.25" customHeight="1" thickBot="1">
      <c r="A19" s="316"/>
      <c r="B19" s="317" t="s">
        <v>89</v>
      </c>
      <c r="C19" s="356">
        <f t="shared" ref="C19:L19" si="7">SUM(C7:C18)</f>
        <v>5754</v>
      </c>
      <c r="D19" s="356">
        <f t="shared" si="7"/>
        <v>809445.7</v>
      </c>
      <c r="E19" s="356">
        <f t="shared" si="7"/>
        <v>5754</v>
      </c>
      <c r="F19" s="319">
        <f>SUM(F7:F18)</f>
        <v>826849.8</v>
      </c>
      <c r="G19" s="356">
        <f>SUM(G7:G18)</f>
        <v>6238</v>
      </c>
      <c r="H19" s="356">
        <f>SUM(H7:H18)</f>
        <v>320289</v>
      </c>
      <c r="I19" s="356">
        <f>SUM(I7:I18)</f>
        <v>6238</v>
      </c>
      <c r="J19" s="356">
        <f>SUM(J7:J18)</f>
        <v>333608.24</v>
      </c>
      <c r="K19" s="356">
        <f t="shared" si="7"/>
        <v>214</v>
      </c>
      <c r="L19" s="356">
        <f t="shared" si="7"/>
        <v>42900.579999999994</v>
      </c>
      <c r="M19" s="356">
        <f>SUM(M7:M18)</f>
        <v>214</v>
      </c>
      <c r="N19" s="319">
        <f>SUM(N7:N18)</f>
        <v>42900.579999999994</v>
      </c>
    </row>
    <row r="20" spans="1:14" ht="21.75" customHeight="1">
      <c r="B20" s="320"/>
      <c r="C20" s="321"/>
      <c r="D20" s="322"/>
      <c r="E20" s="321"/>
      <c r="F20" s="322"/>
      <c r="G20" s="321"/>
      <c r="H20" s="322"/>
      <c r="I20" s="321"/>
      <c r="J20" s="322"/>
      <c r="K20" s="321"/>
      <c r="L20" s="321"/>
      <c r="M20" s="321"/>
      <c r="N20" s="322"/>
    </row>
    <row r="21" spans="1:14" ht="31.5" customHeight="1" thickBot="1">
      <c r="B21" s="323" t="s">
        <v>206</v>
      </c>
      <c r="C21" s="323"/>
      <c r="D21" s="323"/>
      <c r="E21" s="324"/>
      <c r="F21" s="325"/>
      <c r="H21" s="324"/>
      <c r="N21" s="322"/>
    </row>
    <row r="22" spans="1:14" s="306" customFormat="1" ht="39.6">
      <c r="A22" s="326"/>
      <c r="B22" s="327" t="s">
        <v>124</v>
      </c>
      <c r="C22" s="328" t="s">
        <v>125</v>
      </c>
      <c r="D22" s="328"/>
      <c r="E22" s="328"/>
      <c r="F22" s="329"/>
      <c r="G22" s="326"/>
      <c r="H22" s="328"/>
      <c r="I22" s="328"/>
      <c r="J22" s="330"/>
      <c r="K22" s="326"/>
      <c r="L22" s="331"/>
      <c r="M22" s="332"/>
      <c r="N22" s="330"/>
    </row>
    <row r="23" spans="1:14" ht="23.25" customHeight="1">
      <c r="A23" s="333">
        <v>1</v>
      </c>
      <c r="B23" s="334"/>
      <c r="C23" s="335"/>
      <c r="D23" s="335"/>
      <c r="E23" s="335"/>
      <c r="F23" s="336"/>
      <c r="G23" s="337"/>
      <c r="H23" s="335"/>
      <c r="I23" s="335"/>
      <c r="J23" s="338"/>
      <c r="K23" s="337"/>
      <c r="L23" s="339"/>
      <c r="M23" s="340"/>
      <c r="N23" s="338"/>
    </row>
    <row r="24" spans="1:14" ht="23.25" customHeight="1">
      <c r="A24" s="333">
        <v>2</v>
      </c>
      <c r="B24" s="334"/>
      <c r="C24" s="335"/>
      <c r="D24" s="335"/>
      <c r="E24" s="335"/>
      <c r="F24" s="336"/>
      <c r="G24" s="337"/>
      <c r="H24" s="335"/>
      <c r="I24" s="335"/>
      <c r="J24" s="338"/>
      <c r="K24" s="337"/>
      <c r="L24" s="339"/>
      <c r="M24" s="340"/>
      <c r="N24" s="338"/>
    </row>
    <row r="25" spans="1:14" s="310" customFormat="1" ht="23.25" customHeight="1">
      <c r="A25" s="311">
        <v>3</v>
      </c>
      <c r="B25" s="341"/>
      <c r="C25" s="342"/>
      <c r="D25" s="342"/>
      <c r="E25" s="342"/>
      <c r="F25" s="343"/>
      <c r="G25" s="344"/>
      <c r="H25" s="342"/>
      <c r="I25" s="342"/>
      <c r="J25" s="343"/>
      <c r="K25" s="344"/>
      <c r="L25" s="345"/>
      <c r="M25" s="346"/>
      <c r="N25" s="343"/>
    </row>
    <row r="26" spans="1:14" s="306" customFormat="1" ht="24" customHeight="1">
      <c r="A26" s="347"/>
      <c r="B26" s="348" t="s">
        <v>68</v>
      </c>
      <c r="C26" s="349"/>
      <c r="D26" s="349"/>
      <c r="E26" s="349"/>
      <c r="F26" s="350">
        <f>SUM(F23:F25)</f>
        <v>0</v>
      </c>
      <c r="G26" s="351"/>
      <c r="H26" s="349"/>
      <c r="I26" s="349"/>
      <c r="J26" s="350">
        <f>SUM(J23:J25)</f>
        <v>0</v>
      </c>
      <c r="K26" s="351"/>
      <c r="L26" s="352"/>
      <c r="M26" s="353"/>
      <c r="N26" s="350">
        <f>SUM(N23:N25)</f>
        <v>0</v>
      </c>
    </row>
    <row r="27" spans="1:14" s="306" customFormat="1" ht="27" customHeight="1" thickBot="1">
      <c r="A27" s="354"/>
      <c r="B27" s="355" t="s">
        <v>233</v>
      </c>
      <c r="C27" s="318"/>
      <c r="D27" s="318"/>
      <c r="E27" s="318"/>
      <c r="F27" s="319">
        <f>+F19-F26</f>
        <v>826849.8</v>
      </c>
      <c r="G27" s="356"/>
      <c r="H27" s="318"/>
      <c r="I27" s="318"/>
      <c r="J27" s="349">
        <f>J19-J26</f>
        <v>333608.24</v>
      </c>
      <c r="K27" s="349"/>
      <c r="L27" s="349"/>
      <c r="M27" s="349"/>
      <c r="N27" s="349">
        <f>N19-N26</f>
        <v>42900.579999999994</v>
      </c>
    </row>
    <row r="28" spans="1:14" s="306" customFormat="1" ht="27" customHeight="1">
      <c r="B28" s="357"/>
      <c r="C28" s="358"/>
      <c r="D28" s="358"/>
      <c r="E28" s="358"/>
      <c r="F28" s="358">
        <f>+ROUND(F27/1000,1)</f>
        <v>826.8</v>
      </c>
      <c r="G28" s="358"/>
      <c r="H28" s="358"/>
      <c r="I28" s="358"/>
      <c r="J28" s="358">
        <f>ROUND(J27/1000,1)</f>
        <v>333.6</v>
      </c>
      <c r="K28" s="358"/>
      <c r="L28" s="358"/>
      <c r="M28" s="358"/>
      <c r="N28" s="358">
        <f>ROUND(N27/1000,1)</f>
        <v>42.9</v>
      </c>
    </row>
    <row r="29" spans="1:14" s="306" customFormat="1" ht="25.5" customHeight="1">
      <c r="B29" s="357"/>
      <c r="F29" s="322"/>
      <c r="J29" s="348" t="s">
        <v>126</v>
      </c>
      <c r="K29" s="359"/>
      <c r="L29" s="359"/>
      <c r="M29" s="359"/>
      <c r="N29" s="360">
        <f>+F26+J26+N26</f>
        <v>0</v>
      </c>
    </row>
    <row r="30" spans="1:14" s="306" customFormat="1" ht="20.25" customHeight="1">
      <c r="B30" s="357"/>
      <c r="F30" s="322"/>
      <c r="N30" s="361">
        <f>ROUND(N29/1000,1)</f>
        <v>0</v>
      </c>
    </row>
    <row r="31" spans="1:14" s="320" customFormat="1" ht="25.5" customHeight="1">
      <c r="B31" s="362"/>
      <c r="C31" s="363" t="s">
        <v>2</v>
      </c>
      <c r="D31" s="363"/>
      <c r="E31" s="362"/>
      <c r="F31" s="362"/>
      <c r="G31" s="674"/>
      <c r="H31" s="674"/>
      <c r="I31" s="364"/>
      <c r="J31" s="675" t="str">
        <f>+'Ekamut-caxs'!D68</f>
        <v>Դիանա Շմավոնյան</v>
      </c>
      <c r="K31" s="675"/>
      <c r="L31" s="362"/>
      <c r="N31" s="325"/>
    </row>
    <row r="32" spans="1:14" s="306" customFormat="1">
      <c r="C32" s="365"/>
      <c r="D32" s="365"/>
      <c r="E32" s="366"/>
      <c r="F32" s="366"/>
      <c r="G32" s="676" t="s">
        <v>90</v>
      </c>
      <c r="H32" s="676"/>
      <c r="I32" s="367"/>
      <c r="J32" s="676" t="s">
        <v>107</v>
      </c>
      <c r="K32" s="676"/>
      <c r="L32" s="368"/>
    </row>
    <row r="33" spans="2:13" s="320" customFormat="1" ht="23.25" customHeight="1">
      <c r="B33" s="362"/>
      <c r="C33" s="369" t="s">
        <v>6</v>
      </c>
      <c r="D33" s="369"/>
      <c r="E33" s="362"/>
      <c r="F33" s="362"/>
      <c r="G33" s="675"/>
      <c r="H33" s="675"/>
      <c r="I33" s="370"/>
      <c r="J33" s="675" t="str">
        <f>+'Ekamut-caxs'!D70</f>
        <v>Անահիտ Եղիազարյան</v>
      </c>
      <c r="K33" s="675"/>
      <c r="L33" s="362"/>
    </row>
    <row r="34" spans="2:13" s="306" customFormat="1">
      <c r="C34" s="324"/>
      <c r="D34" s="324"/>
      <c r="G34" s="676" t="s">
        <v>90</v>
      </c>
      <c r="H34" s="676"/>
      <c r="I34" s="367"/>
      <c r="J34" s="676" t="s">
        <v>107</v>
      </c>
      <c r="K34" s="676"/>
      <c r="L34" s="368"/>
    </row>
    <row r="35" spans="2:13">
      <c r="F35" s="371" t="s">
        <v>1</v>
      </c>
    </row>
    <row r="36" spans="2:13" s="380" customFormat="1" ht="16.5" customHeight="1">
      <c r="C36" s="380" t="s">
        <v>108</v>
      </c>
      <c r="E36" s="380" t="s">
        <v>109</v>
      </c>
      <c r="F36" s="380" t="s">
        <v>225</v>
      </c>
      <c r="I36" s="372" t="s">
        <v>110</v>
      </c>
      <c r="J36" s="307" t="s">
        <v>207</v>
      </c>
      <c r="L36" s="307" t="s">
        <v>208</v>
      </c>
      <c r="M36" s="307" t="s">
        <v>209</v>
      </c>
    </row>
    <row r="37" spans="2:13" s="380" customFormat="1" ht="16.5" customHeight="1">
      <c r="C37" s="380" t="s">
        <v>111</v>
      </c>
      <c r="E37" s="380" t="s">
        <v>109</v>
      </c>
      <c r="F37" s="380" t="s">
        <v>226</v>
      </c>
      <c r="I37" s="684" t="s">
        <v>237</v>
      </c>
      <c r="J37" s="684"/>
      <c r="L37" s="684" t="s">
        <v>238</v>
      </c>
      <c r="M37" s="684"/>
    </row>
    <row r="38" spans="2:13" s="380" customFormat="1" ht="15.6" customHeight="1">
      <c r="E38" s="684" t="s">
        <v>239</v>
      </c>
      <c r="F38" s="684"/>
      <c r="I38" s="684"/>
      <c r="J38" s="684"/>
      <c r="L38" s="684"/>
      <c r="M38" s="684"/>
    </row>
    <row r="39" spans="2:13" s="380" customFormat="1">
      <c r="E39" s="684"/>
      <c r="F39" s="684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7" workbookViewId="0">
      <selection activeCell="C60" sqref="C60"/>
    </sheetView>
  </sheetViews>
  <sheetFormatPr defaultColWidth="9.109375" defaultRowHeight="13.8"/>
  <cols>
    <col min="1" max="1" width="4.44140625" style="247" customWidth="1"/>
    <col min="2" max="2" width="43.6640625" style="246" customWidth="1"/>
    <col min="3" max="3" width="17" style="246" customWidth="1"/>
    <col min="4" max="4" width="16.6640625" style="246" customWidth="1"/>
    <col min="5" max="5" width="13.88671875" style="246" customWidth="1"/>
    <col min="6" max="6" width="14.109375" style="246" customWidth="1"/>
    <col min="7" max="16384" width="9.109375" style="246"/>
  </cols>
  <sheetData>
    <row r="1" spans="1:7" s="245" customFormat="1" ht="24" customHeight="1">
      <c r="A1" s="686" t="s">
        <v>66</v>
      </c>
      <c r="B1" s="686"/>
      <c r="C1" s="686"/>
      <c r="D1" s="686"/>
      <c r="E1" s="686"/>
      <c r="F1" s="686"/>
    </row>
    <row r="2" spans="1:7" ht="29.25" customHeight="1">
      <c r="A2" s="687" t="str">
        <f>+'Ekamut-caxs'!A7:D7</f>
        <v xml:space="preserve">«Զեյթուն մշակութային կենտրոն» ՀՈԱԿ-ի </v>
      </c>
      <c r="B2" s="687"/>
      <c r="C2" s="687"/>
      <c r="D2" s="687"/>
      <c r="E2" s="687"/>
      <c r="F2" s="687"/>
    </row>
    <row r="3" spans="1:7" ht="34.950000000000003" customHeight="1">
      <c r="A3" s="687" t="s">
        <v>236</v>
      </c>
      <c r="B3" s="687"/>
      <c r="C3" s="687"/>
      <c r="D3" s="687"/>
      <c r="E3" s="687"/>
      <c r="F3" s="687"/>
    </row>
    <row r="4" spans="1:7" ht="15.6">
      <c r="G4" s="417" t="s">
        <v>243</v>
      </c>
    </row>
    <row r="5" spans="1:7" ht="14.4" thickBot="1"/>
    <row r="6" spans="1:7" ht="55.2">
      <c r="A6" s="248" t="s">
        <v>3</v>
      </c>
      <c r="B6" s="249" t="s">
        <v>240</v>
      </c>
      <c r="C6" s="250" t="s">
        <v>179</v>
      </c>
      <c r="D6" s="248" t="s">
        <v>119</v>
      </c>
      <c r="E6" s="249" t="s">
        <v>180</v>
      </c>
      <c r="F6" s="250" t="s">
        <v>232</v>
      </c>
    </row>
    <row r="7" spans="1:7" s="255" customFormat="1" ht="39.75" customHeight="1">
      <c r="A7" s="251">
        <v>1</v>
      </c>
      <c r="B7" s="252"/>
      <c r="C7" s="253">
        <f>SUM(C8:C10)</f>
        <v>2</v>
      </c>
      <c r="D7" s="251">
        <f>SUM(D8:D10)</f>
        <v>33</v>
      </c>
      <c r="E7" s="254">
        <f>SUM(E8:E10)</f>
        <v>33</v>
      </c>
      <c r="F7" s="253">
        <f>SUM(F8:F10)</f>
        <v>0</v>
      </c>
    </row>
    <row r="8" spans="1:7" ht="25.5" customHeight="1">
      <c r="A8" s="256">
        <v>1.1000000000000001</v>
      </c>
      <c r="B8" s="462" t="s">
        <v>248</v>
      </c>
      <c r="C8" s="464">
        <v>1</v>
      </c>
      <c r="D8" s="465">
        <v>25</v>
      </c>
      <c r="E8" s="466">
        <v>25</v>
      </c>
      <c r="F8" s="260"/>
    </row>
    <row r="9" spans="1:7" ht="25.5" customHeight="1">
      <c r="A9" s="256">
        <v>1.2</v>
      </c>
      <c r="B9" s="462" t="s">
        <v>249</v>
      </c>
      <c r="C9" s="464">
        <v>1</v>
      </c>
      <c r="D9" s="465">
        <v>8</v>
      </c>
      <c r="E9" s="466">
        <v>8</v>
      </c>
      <c r="F9" s="260"/>
    </row>
    <row r="10" spans="1:7" ht="25.5" customHeight="1">
      <c r="A10" s="256">
        <v>1.3</v>
      </c>
      <c r="B10" s="462"/>
      <c r="C10" s="258"/>
      <c r="D10" s="256"/>
      <c r="E10" s="259"/>
      <c r="F10" s="260"/>
    </row>
    <row r="11" spans="1:7" s="255" customFormat="1" ht="42" customHeight="1">
      <c r="A11" s="251">
        <v>2</v>
      </c>
      <c r="B11" s="463"/>
      <c r="C11" s="253">
        <f>SUM(C12:C14)</f>
        <v>3</v>
      </c>
      <c r="D11" s="251">
        <f>SUM(D12:D14)</f>
        <v>41</v>
      </c>
      <c r="E11" s="254">
        <f>SUM(E12:E14)</f>
        <v>41</v>
      </c>
      <c r="F11" s="253">
        <f>SUM(F12:F14)</f>
        <v>0</v>
      </c>
    </row>
    <row r="12" spans="1:7" ht="21.75" customHeight="1">
      <c r="A12" s="256">
        <v>2.1</v>
      </c>
      <c r="B12" s="462" t="s">
        <v>250</v>
      </c>
      <c r="C12" s="464">
        <v>1</v>
      </c>
      <c r="D12" s="465">
        <v>12</v>
      </c>
      <c r="E12" s="466">
        <v>12</v>
      </c>
      <c r="F12" s="260"/>
    </row>
    <row r="13" spans="1:7" ht="21.75" customHeight="1">
      <c r="A13" s="256">
        <v>2.2000000000000002</v>
      </c>
      <c r="B13" s="462" t="s">
        <v>251</v>
      </c>
      <c r="C13" s="464">
        <v>1</v>
      </c>
      <c r="D13" s="465">
        <v>12</v>
      </c>
      <c r="E13" s="466">
        <v>12</v>
      </c>
      <c r="F13" s="260"/>
    </row>
    <row r="14" spans="1:7" ht="21.75" customHeight="1">
      <c r="A14" s="256">
        <v>2.2999999999999998</v>
      </c>
      <c r="B14" s="462" t="s">
        <v>252</v>
      </c>
      <c r="C14" s="464">
        <v>1</v>
      </c>
      <c r="D14" s="465">
        <v>17</v>
      </c>
      <c r="E14" s="466">
        <v>17</v>
      </c>
      <c r="F14" s="260"/>
    </row>
    <row r="15" spans="1:7" s="255" customFormat="1" ht="37.5" customHeight="1">
      <c r="A15" s="251">
        <v>3</v>
      </c>
      <c r="B15" s="463"/>
      <c r="C15" s="253">
        <f>SUM(C16:C18)</f>
        <v>3</v>
      </c>
      <c r="D15" s="251">
        <f>SUM(D16:D18)</f>
        <v>40</v>
      </c>
      <c r="E15" s="254">
        <f>SUM(E16:E18)</f>
        <v>40</v>
      </c>
      <c r="F15" s="253">
        <f>SUM(F16:F18)</f>
        <v>0</v>
      </c>
    </row>
    <row r="16" spans="1:7" ht="23.25" customHeight="1">
      <c r="A16" s="256">
        <v>3.1</v>
      </c>
      <c r="B16" s="462" t="s">
        <v>253</v>
      </c>
      <c r="C16" s="464">
        <v>1</v>
      </c>
      <c r="D16" s="465">
        <v>19</v>
      </c>
      <c r="E16" s="466">
        <v>19</v>
      </c>
      <c r="F16" s="260"/>
    </row>
    <row r="17" spans="1:6" ht="23.25" customHeight="1">
      <c r="A17" s="256">
        <v>3.2</v>
      </c>
      <c r="B17" s="462" t="s">
        <v>254</v>
      </c>
      <c r="C17" s="464">
        <v>1</v>
      </c>
      <c r="D17" s="465">
        <v>15</v>
      </c>
      <c r="E17" s="466">
        <v>15</v>
      </c>
      <c r="F17" s="260"/>
    </row>
    <row r="18" spans="1:6" ht="23.25" customHeight="1">
      <c r="A18" s="256">
        <v>3.3</v>
      </c>
      <c r="B18" s="462" t="s">
        <v>255</v>
      </c>
      <c r="C18" s="464">
        <v>1</v>
      </c>
      <c r="D18" s="465">
        <v>6</v>
      </c>
      <c r="E18" s="466">
        <v>6</v>
      </c>
      <c r="F18" s="260"/>
    </row>
    <row r="19" spans="1:6" s="255" customFormat="1" ht="37.5" customHeight="1">
      <c r="A19" s="251">
        <v>4</v>
      </c>
      <c r="B19" s="252"/>
      <c r="C19" s="253">
        <f>SUM(C20:C22)</f>
        <v>0</v>
      </c>
      <c r="D19" s="251">
        <f>SUM(D20:D22)</f>
        <v>5</v>
      </c>
      <c r="E19" s="254">
        <f>SUM(E20:E22)</f>
        <v>5</v>
      </c>
      <c r="F19" s="253">
        <f>SUM(F20:F22)</f>
        <v>0</v>
      </c>
    </row>
    <row r="20" spans="1:6" ht="23.25" customHeight="1">
      <c r="A20" s="256">
        <v>4.0999999999999996</v>
      </c>
      <c r="B20" s="257" t="s">
        <v>277</v>
      </c>
      <c r="C20" s="258"/>
      <c r="D20" s="256">
        <v>5</v>
      </c>
      <c r="E20" s="259">
        <v>5</v>
      </c>
      <c r="F20" s="260"/>
    </row>
    <row r="21" spans="1:6" ht="23.25" customHeight="1">
      <c r="A21" s="256">
        <v>4.2</v>
      </c>
      <c r="B21" s="257"/>
      <c r="C21" s="258"/>
      <c r="D21" s="256"/>
      <c r="E21" s="259"/>
      <c r="F21" s="260"/>
    </row>
    <row r="22" spans="1:6" ht="23.25" customHeight="1">
      <c r="A22" s="256">
        <v>4.3</v>
      </c>
      <c r="B22" s="257"/>
      <c r="C22" s="258"/>
      <c r="D22" s="256"/>
      <c r="E22" s="259"/>
      <c r="F22" s="260"/>
    </row>
    <row r="23" spans="1:6" s="255" customFormat="1" ht="44.25" customHeight="1" thickBot="1">
      <c r="A23" s="261"/>
      <c r="B23" s="262" t="s">
        <v>68</v>
      </c>
      <c r="C23" s="263">
        <f>C7+C11+C15+C19</f>
        <v>8</v>
      </c>
      <c r="D23" s="261">
        <f>D7+D11+D15+D19</f>
        <v>119</v>
      </c>
      <c r="E23" s="264">
        <f>E7+E11+E15+E19</f>
        <v>119</v>
      </c>
      <c r="F23" s="263">
        <f>F7+F11+F15+F19</f>
        <v>0</v>
      </c>
    </row>
    <row r="24" spans="1:6" ht="20.25" customHeight="1"/>
    <row r="25" spans="1:6" ht="20.25" customHeight="1">
      <c r="B25" s="406" t="s">
        <v>235</v>
      </c>
      <c r="D25" s="407">
        <v>119</v>
      </c>
    </row>
    <row r="26" spans="1:6" ht="20.25" customHeight="1">
      <c r="B26" s="245"/>
    </row>
    <row r="27" spans="1:6" ht="20.25" customHeight="1">
      <c r="B27" s="245"/>
    </row>
    <row r="28" spans="1:6" ht="23.25" customHeight="1">
      <c r="B28" s="145" t="s">
        <v>2</v>
      </c>
      <c r="D28" s="688" t="str">
        <f>+'Ekamut-caxs'!D68</f>
        <v>Դիանա Շմավոնյան</v>
      </c>
      <c r="E28" s="688"/>
    </row>
    <row r="29" spans="1:6" ht="11.25" customHeight="1">
      <c r="B29" s="265" t="s">
        <v>4</v>
      </c>
      <c r="D29" s="689" t="s">
        <v>5</v>
      </c>
      <c r="E29" s="689"/>
    </row>
    <row r="30" spans="1:6" ht="24" customHeight="1">
      <c r="B30" s="255" t="s">
        <v>6</v>
      </c>
      <c r="D30" s="688" t="str">
        <f>+'Ekamut-caxs'!D70</f>
        <v>Անահիտ Եղիազարյան</v>
      </c>
      <c r="E30" s="688"/>
    </row>
    <row r="31" spans="1:6" ht="16.5" customHeight="1">
      <c r="B31" s="247" t="s">
        <v>181</v>
      </c>
      <c r="D31" s="685" t="s">
        <v>5</v>
      </c>
      <c r="E31" s="685"/>
    </row>
    <row r="32" spans="1:6" ht="16.2">
      <c r="E32" s="266"/>
    </row>
    <row r="33" spans="5:5" ht="15.75" customHeight="1">
      <c r="E33" s="267"/>
    </row>
    <row r="34" spans="5:5" ht="21" customHeight="1">
      <c r="E34" s="266"/>
    </row>
    <row r="35" spans="5:5">
      <c r="E35" s="26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opLeftCell="A5" workbookViewId="0">
      <selection activeCell="C60" sqref="C60"/>
    </sheetView>
  </sheetViews>
  <sheetFormatPr defaultRowHeight="17.399999999999999"/>
  <cols>
    <col min="1" max="1" width="4.33203125" style="526" customWidth="1"/>
    <col min="2" max="2" width="57.5546875" style="526" customWidth="1"/>
    <col min="3" max="3" width="21.88671875" style="526" customWidth="1"/>
    <col min="4" max="4" width="16.88671875" style="526" customWidth="1"/>
    <col min="5" max="5" width="18.109375" style="526" customWidth="1"/>
    <col min="6" max="6" width="14.88671875" style="526" customWidth="1"/>
    <col min="7" max="7" width="19.44140625" style="526" customWidth="1"/>
    <col min="8" max="8" width="15" style="526" customWidth="1"/>
    <col min="9" max="256" width="9.109375" style="526"/>
    <col min="257" max="257" width="4.33203125" style="526" customWidth="1"/>
    <col min="258" max="258" width="57.5546875" style="526" customWidth="1"/>
    <col min="259" max="259" width="21.88671875" style="526" customWidth="1"/>
    <col min="260" max="260" width="16.33203125" style="526" customWidth="1"/>
    <col min="261" max="261" width="18.109375" style="526" customWidth="1"/>
    <col min="262" max="262" width="14.88671875" style="526" customWidth="1"/>
    <col min="263" max="263" width="14.44140625" style="526" customWidth="1"/>
    <col min="264" max="512" width="9.109375" style="526"/>
    <col min="513" max="513" width="4.33203125" style="526" customWidth="1"/>
    <col min="514" max="514" width="57.5546875" style="526" customWidth="1"/>
    <col min="515" max="515" width="21.88671875" style="526" customWidth="1"/>
    <col min="516" max="516" width="16.33203125" style="526" customWidth="1"/>
    <col min="517" max="517" width="18.109375" style="526" customWidth="1"/>
    <col min="518" max="518" width="14.88671875" style="526" customWidth="1"/>
    <col min="519" max="519" width="14.44140625" style="526" customWidth="1"/>
    <col min="520" max="768" width="9.109375" style="526"/>
    <col min="769" max="769" width="4.33203125" style="526" customWidth="1"/>
    <col min="770" max="770" width="57.5546875" style="526" customWidth="1"/>
    <col min="771" max="771" width="21.88671875" style="526" customWidth="1"/>
    <col min="772" max="772" width="16.33203125" style="526" customWidth="1"/>
    <col min="773" max="773" width="18.109375" style="526" customWidth="1"/>
    <col min="774" max="774" width="14.88671875" style="526" customWidth="1"/>
    <col min="775" max="775" width="14.44140625" style="526" customWidth="1"/>
    <col min="776" max="1024" width="9.109375" style="526"/>
    <col min="1025" max="1025" width="4.33203125" style="526" customWidth="1"/>
    <col min="1026" max="1026" width="57.5546875" style="526" customWidth="1"/>
    <col min="1027" max="1027" width="21.88671875" style="526" customWidth="1"/>
    <col min="1028" max="1028" width="16.33203125" style="526" customWidth="1"/>
    <col min="1029" max="1029" width="18.109375" style="526" customWidth="1"/>
    <col min="1030" max="1030" width="14.88671875" style="526" customWidth="1"/>
    <col min="1031" max="1031" width="14.44140625" style="526" customWidth="1"/>
    <col min="1032" max="1280" width="9.109375" style="526"/>
    <col min="1281" max="1281" width="4.33203125" style="526" customWidth="1"/>
    <col min="1282" max="1282" width="57.5546875" style="526" customWidth="1"/>
    <col min="1283" max="1283" width="21.88671875" style="526" customWidth="1"/>
    <col min="1284" max="1284" width="16.33203125" style="526" customWidth="1"/>
    <col min="1285" max="1285" width="18.109375" style="526" customWidth="1"/>
    <col min="1286" max="1286" width="14.88671875" style="526" customWidth="1"/>
    <col min="1287" max="1287" width="14.44140625" style="526" customWidth="1"/>
    <col min="1288" max="1536" width="9.109375" style="526"/>
    <col min="1537" max="1537" width="4.33203125" style="526" customWidth="1"/>
    <col min="1538" max="1538" width="57.5546875" style="526" customWidth="1"/>
    <col min="1539" max="1539" width="21.88671875" style="526" customWidth="1"/>
    <col min="1540" max="1540" width="16.33203125" style="526" customWidth="1"/>
    <col min="1541" max="1541" width="18.109375" style="526" customWidth="1"/>
    <col min="1542" max="1542" width="14.88671875" style="526" customWidth="1"/>
    <col min="1543" max="1543" width="14.44140625" style="526" customWidth="1"/>
    <col min="1544" max="1792" width="9.109375" style="526"/>
    <col min="1793" max="1793" width="4.33203125" style="526" customWidth="1"/>
    <col min="1794" max="1794" width="57.5546875" style="526" customWidth="1"/>
    <col min="1795" max="1795" width="21.88671875" style="526" customWidth="1"/>
    <col min="1796" max="1796" width="16.33203125" style="526" customWidth="1"/>
    <col min="1797" max="1797" width="18.109375" style="526" customWidth="1"/>
    <col min="1798" max="1798" width="14.88671875" style="526" customWidth="1"/>
    <col min="1799" max="1799" width="14.44140625" style="526" customWidth="1"/>
    <col min="1800" max="2048" width="9.109375" style="526"/>
    <col min="2049" max="2049" width="4.33203125" style="526" customWidth="1"/>
    <col min="2050" max="2050" width="57.5546875" style="526" customWidth="1"/>
    <col min="2051" max="2051" width="21.88671875" style="526" customWidth="1"/>
    <col min="2052" max="2052" width="16.33203125" style="526" customWidth="1"/>
    <col min="2053" max="2053" width="18.109375" style="526" customWidth="1"/>
    <col min="2054" max="2054" width="14.88671875" style="526" customWidth="1"/>
    <col min="2055" max="2055" width="14.44140625" style="526" customWidth="1"/>
    <col min="2056" max="2304" width="9.109375" style="526"/>
    <col min="2305" max="2305" width="4.33203125" style="526" customWidth="1"/>
    <col min="2306" max="2306" width="57.5546875" style="526" customWidth="1"/>
    <col min="2307" max="2307" width="21.88671875" style="526" customWidth="1"/>
    <col min="2308" max="2308" width="16.33203125" style="526" customWidth="1"/>
    <col min="2309" max="2309" width="18.109375" style="526" customWidth="1"/>
    <col min="2310" max="2310" width="14.88671875" style="526" customWidth="1"/>
    <col min="2311" max="2311" width="14.44140625" style="526" customWidth="1"/>
    <col min="2312" max="2560" width="9.109375" style="526"/>
    <col min="2561" max="2561" width="4.33203125" style="526" customWidth="1"/>
    <col min="2562" max="2562" width="57.5546875" style="526" customWidth="1"/>
    <col min="2563" max="2563" width="21.88671875" style="526" customWidth="1"/>
    <col min="2564" max="2564" width="16.33203125" style="526" customWidth="1"/>
    <col min="2565" max="2565" width="18.109375" style="526" customWidth="1"/>
    <col min="2566" max="2566" width="14.88671875" style="526" customWidth="1"/>
    <col min="2567" max="2567" width="14.44140625" style="526" customWidth="1"/>
    <col min="2568" max="2816" width="9.109375" style="526"/>
    <col min="2817" max="2817" width="4.33203125" style="526" customWidth="1"/>
    <col min="2818" max="2818" width="57.5546875" style="526" customWidth="1"/>
    <col min="2819" max="2819" width="21.88671875" style="526" customWidth="1"/>
    <col min="2820" max="2820" width="16.33203125" style="526" customWidth="1"/>
    <col min="2821" max="2821" width="18.109375" style="526" customWidth="1"/>
    <col min="2822" max="2822" width="14.88671875" style="526" customWidth="1"/>
    <col min="2823" max="2823" width="14.44140625" style="526" customWidth="1"/>
    <col min="2824" max="3072" width="9.109375" style="526"/>
    <col min="3073" max="3073" width="4.33203125" style="526" customWidth="1"/>
    <col min="3074" max="3074" width="57.5546875" style="526" customWidth="1"/>
    <col min="3075" max="3075" width="21.88671875" style="526" customWidth="1"/>
    <col min="3076" max="3076" width="16.33203125" style="526" customWidth="1"/>
    <col min="3077" max="3077" width="18.109375" style="526" customWidth="1"/>
    <col min="3078" max="3078" width="14.88671875" style="526" customWidth="1"/>
    <col min="3079" max="3079" width="14.44140625" style="526" customWidth="1"/>
    <col min="3080" max="3328" width="9.109375" style="526"/>
    <col min="3329" max="3329" width="4.33203125" style="526" customWidth="1"/>
    <col min="3330" max="3330" width="57.5546875" style="526" customWidth="1"/>
    <col min="3331" max="3331" width="21.88671875" style="526" customWidth="1"/>
    <col min="3332" max="3332" width="16.33203125" style="526" customWidth="1"/>
    <col min="3333" max="3333" width="18.109375" style="526" customWidth="1"/>
    <col min="3334" max="3334" width="14.88671875" style="526" customWidth="1"/>
    <col min="3335" max="3335" width="14.44140625" style="526" customWidth="1"/>
    <col min="3336" max="3584" width="9.109375" style="526"/>
    <col min="3585" max="3585" width="4.33203125" style="526" customWidth="1"/>
    <col min="3586" max="3586" width="57.5546875" style="526" customWidth="1"/>
    <col min="3587" max="3587" width="21.88671875" style="526" customWidth="1"/>
    <col min="3588" max="3588" width="16.33203125" style="526" customWidth="1"/>
    <col min="3589" max="3589" width="18.109375" style="526" customWidth="1"/>
    <col min="3590" max="3590" width="14.88671875" style="526" customWidth="1"/>
    <col min="3591" max="3591" width="14.44140625" style="526" customWidth="1"/>
    <col min="3592" max="3840" width="9.109375" style="526"/>
    <col min="3841" max="3841" width="4.33203125" style="526" customWidth="1"/>
    <col min="3842" max="3842" width="57.5546875" style="526" customWidth="1"/>
    <col min="3843" max="3843" width="21.88671875" style="526" customWidth="1"/>
    <col min="3844" max="3844" width="16.33203125" style="526" customWidth="1"/>
    <col min="3845" max="3845" width="18.109375" style="526" customWidth="1"/>
    <col min="3846" max="3846" width="14.88671875" style="526" customWidth="1"/>
    <col min="3847" max="3847" width="14.44140625" style="526" customWidth="1"/>
    <col min="3848" max="4096" width="9.109375" style="526"/>
    <col min="4097" max="4097" width="4.33203125" style="526" customWidth="1"/>
    <col min="4098" max="4098" width="57.5546875" style="526" customWidth="1"/>
    <col min="4099" max="4099" width="21.88671875" style="526" customWidth="1"/>
    <col min="4100" max="4100" width="16.33203125" style="526" customWidth="1"/>
    <col min="4101" max="4101" width="18.109375" style="526" customWidth="1"/>
    <col min="4102" max="4102" width="14.88671875" style="526" customWidth="1"/>
    <col min="4103" max="4103" width="14.44140625" style="526" customWidth="1"/>
    <col min="4104" max="4352" width="9.109375" style="526"/>
    <col min="4353" max="4353" width="4.33203125" style="526" customWidth="1"/>
    <col min="4354" max="4354" width="57.5546875" style="526" customWidth="1"/>
    <col min="4355" max="4355" width="21.88671875" style="526" customWidth="1"/>
    <col min="4356" max="4356" width="16.33203125" style="526" customWidth="1"/>
    <col min="4357" max="4357" width="18.109375" style="526" customWidth="1"/>
    <col min="4358" max="4358" width="14.88671875" style="526" customWidth="1"/>
    <col min="4359" max="4359" width="14.44140625" style="526" customWidth="1"/>
    <col min="4360" max="4608" width="9.109375" style="526"/>
    <col min="4609" max="4609" width="4.33203125" style="526" customWidth="1"/>
    <col min="4610" max="4610" width="57.5546875" style="526" customWidth="1"/>
    <col min="4611" max="4611" width="21.88671875" style="526" customWidth="1"/>
    <col min="4612" max="4612" width="16.33203125" style="526" customWidth="1"/>
    <col min="4613" max="4613" width="18.109375" style="526" customWidth="1"/>
    <col min="4614" max="4614" width="14.88671875" style="526" customWidth="1"/>
    <col min="4615" max="4615" width="14.44140625" style="526" customWidth="1"/>
    <col min="4616" max="4864" width="9.109375" style="526"/>
    <col min="4865" max="4865" width="4.33203125" style="526" customWidth="1"/>
    <col min="4866" max="4866" width="57.5546875" style="526" customWidth="1"/>
    <col min="4867" max="4867" width="21.88671875" style="526" customWidth="1"/>
    <col min="4868" max="4868" width="16.33203125" style="526" customWidth="1"/>
    <col min="4869" max="4869" width="18.109375" style="526" customWidth="1"/>
    <col min="4870" max="4870" width="14.88671875" style="526" customWidth="1"/>
    <col min="4871" max="4871" width="14.44140625" style="526" customWidth="1"/>
    <col min="4872" max="5120" width="9.109375" style="526"/>
    <col min="5121" max="5121" width="4.33203125" style="526" customWidth="1"/>
    <col min="5122" max="5122" width="57.5546875" style="526" customWidth="1"/>
    <col min="5123" max="5123" width="21.88671875" style="526" customWidth="1"/>
    <col min="5124" max="5124" width="16.33203125" style="526" customWidth="1"/>
    <col min="5125" max="5125" width="18.109375" style="526" customWidth="1"/>
    <col min="5126" max="5126" width="14.88671875" style="526" customWidth="1"/>
    <col min="5127" max="5127" width="14.44140625" style="526" customWidth="1"/>
    <col min="5128" max="5376" width="9.109375" style="526"/>
    <col min="5377" max="5377" width="4.33203125" style="526" customWidth="1"/>
    <col min="5378" max="5378" width="57.5546875" style="526" customWidth="1"/>
    <col min="5379" max="5379" width="21.88671875" style="526" customWidth="1"/>
    <col min="5380" max="5380" width="16.33203125" style="526" customWidth="1"/>
    <col min="5381" max="5381" width="18.109375" style="526" customWidth="1"/>
    <col min="5382" max="5382" width="14.88671875" style="526" customWidth="1"/>
    <col min="5383" max="5383" width="14.44140625" style="526" customWidth="1"/>
    <col min="5384" max="5632" width="9.109375" style="526"/>
    <col min="5633" max="5633" width="4.33203125" style="526" customWidth="1"/>
    <col min="5634" max="5634" width="57.5546875" style="526" customWidth="1"/>
    <col min="5635" max="5635" width="21.88671875" style="526" customWidth="1"/>
    <col min="5636" max="5636" width="16.33203125" style="526" customWidth="1"/>
    <col min="5637" max="5637" width="18.109375" style="526" customWidth="1"/>
    <col min="5638" max="5638" width="14.88671875" style="526" customWidth="1"/>
    <col min="5639" max="5639" width="14.44140625" style="526" customWidth="1"/>
    <col min="5640" max="5888" width="9.109375" style="526"/>
    <col min="5889" max="5889" width="4.33203125" style="526" customWidth="1"/>
    <col min="5890" max="5890" width="57.5546875" style="526" customWidth="1"/>
    <col min="5891" max="5891" width="21.88671875" style="526" customWidth="1"/>
    <col min="5892" max="5892" width="16.33203125" style="526" customWidth="1"/>
    <col min="5893" max="5893" width="18.109375" style="526" customWidth="1"/>
    <col min="5894" max="5894" width="14.88671875" style="526" customWidth="1"/>
    <col min="5895" max="5895" width="14.44140625" style="526" customWidth="1"/>
    <col min="5896" max="6144" width="9.109375" style="526"/>
    <col min="6145" max="6145" width="4.33203125" style="526" customWidth="1"/>
    <col min="6146" max="6146" width="57.5546875" style="526" customWidth="1"/>
    <col min="6147" max="6147" width="21.88671875" style="526" customWidth="1"/>
    <col min="6148" max="6148" width="16.33203125" style="526" customWidth="1"/>
    <col min="6149" max="6149" width="18.109375" style="526" customWidth="1"/>
    <col min="6150" max="6150" width="14.88671875" style="526" customWidth="1"/>
    <col min="6151" max="6151" width="14.44140625" style="526" customWidth="1"/>
    <col min="6152" max="6400" width="9.109375" style="526"/>
    <col min="6401" max="6401" width="4.33203125" style="526" customWidth="1"/>
    <col min="6402" max="6402" width="57.5546875" style="526" customWidth="1"/>
    <col min="6403" max="6403" width="21.88671875" style="526" customWidth="1"/>
    <col min="6404" max="6404" width="16.33203125" style="526" customWidth="1"/>
    <col min="6405" max="6405" width="18.109375" style="526" customWidth="1"/>
    <col min="6406" max="6406" width="14.88671875" style="526" customWidth="1"/>
    <col min="6407" max="6407" width="14.44140625" style="526" customWidth="1"/>
    <col min="6408" max="6656" width="9.109375" style="526"/>
    <col min="6657" max="6657" width="4.33203125" style="526" customWidth="1"/>
    <col min="6658" max="6658" width="57.5546875" style="526" customWidth="1"/>
    <col min="6659" max="6659" width="21.88671875" style="526" customWidth="1"/>
    <col min="6660" max="6660" width="16.33203125" style="526" customWidth="1"/>
    <col min="6661" max="6661" width="18.109375" style="526" customWidth="1"/>
    <col min="6662" max="6662" width="14.88671875" style="526" customWidth="1"/>
    <col min="6663" max="6663" width="14.44140625" style="526" customWidth="1"/>
    <col min="6664" max="6912" width="9.109375" style="526"/>
    <col min="6913" max="6913" width="4.33203125" style="526" customWidth="1"/>
    <col min="6914" max="6914" width="57.5546875" style="526" customWidth="1"/>
    <col min="6915" max="6915" width="21.88671875" style="526" customWidth="1"/>
    <col min="6916" max="6916" width="16.33203125" style="526" customWidth="1"/>
    <col min="6917" max="6917" width="18.109375" style="526" customWidth="1"/>
    <col min="6918" max="6918" width="14.88671875" style="526" customWidth="1"/>
    <col min="6919" max="6919" width="14.44140625" style="526" customWidth="1"/>
    <col min="6920" max="7168" width="9.109375" style="526"/>
    <col min="7169" max="7169" width="4.33203125" style="526" customWidth="1"/>
    <col min="7170" max="7170" width="57.5546875" style="526" customWidth="1"/>
    <col min="7171" max="7171" width="21.88671875" style="526" customWidth="1"/>
    <col min="7172" max="7172" width="16.33203125" style="526" customWidth="1"/>
    <col min="7173" max="7173" width="18.109375" style="526" customWidth="1"/>
    <col min="7174" max="7174" width="14.88671875" style="526" customWidth="1"/>
    <col min="7175" max="7175" width="14.44140625" style="526" customWidth="1"/>
    <col min="7176" max="7424" width="9.109375" style="526"/>
    <col min="7425" max="7425" width="4.33203125" style="526" customWidth="1"/>
    <col min="7426" max="7426" width="57.5546875" style="526" customWidth="1"/>
    <col min="7427" max="7427" width="21.88671875" style="526" customWidth="1"/>
    <col min="7428" max="7428" width="16.33203125" style="526" customWidth="1"/>
    <col min="7429" max="7429" width="18.109375" style="526" customWidth="1"/>
    <col min="7430" max="7430" width="14.88671875" style="526" customWidth="1"/>
    <col min="7431" max="7431" width="14.44140625" style="526" customWidth="1"/>
    <col min="7432" max="7680" width="9.109375" style="526"/>
    <col min="7681" max="7681" width="4.33203125" style="526" customWidth="1"/>
    <col min="7682" max="7682" width="57.5546875" style="526" customWidth="1"/>
    <col min="7683" max="7683" width="21.88671875" style="526" customWidth="1"/>
    <col min="7684" max="7684" width="16.33203125" style="526" customWidth="1"/>
    <col min="7685" max="7685" width="18.109375" style="526" customWidth="1"/>
    <col min="7686" max="7686" width="14.88671875" style="526" customWidth="1"/>
    <col min="7687" max="7687" width="14.44140625" style="526" customWidth="1"/>
    <col min="7688" max="7936" width="9.109375" style="526"/>
    <col min="7937" max="7937" width="4.33203125" style="526" customWidth="1"/>
    <col min="7938" max="7938" width="57.5546875" style="526" customWidth="1"/>
    <col min="7939" max="7939" width="21.88671875" style="526" customWidth="1"/>
    <col min="7940" max="7940" width="16.33203125" style="526" customWidth="1"/>
    <col min="7941" max="7941" width="18.109375" style="526" customWidth="1"/>
    <col min="7942" max="7942" width="14.88671875" style="526" customWidth="1"/>
    <col min="7943" max="7943" width="14.44140625" style="526" customWidth="1"/>
    <col min="7944" max="8192" width="9.109375" style="526"/>
    <col min="8193" max="8193" width="4.33203125" style="526" customWidth="1"/>
    <col min="8194" max="8194" width="57.5546875" style="526" customWidth="1"/>
    <col min="8195" max="8195" width="21.88671875" style="526" customWidth="1"/>
    <col min="8196" max="8196" width="16.33203125" style="526" customWidth="1"/>
    <col min="8197" max="8197" width="18.109375" style="526" customWidth="1"/>
    <col min="8198" max="8198" width="14.88671875" style="526" customWidth="1"/>
    <col min="8199" max="8199" width="14.44140625" style="526" customWidth="1"/>
    <col min="8200" max="8448" width="9.109375" style="526"/>
    <col min="8449" max="8449" width="4.33203125" style="526" customWidth="1"/>
    <col min="8450" max="8450" width="57.5546875" style="526" customWidth="1"/>
    <col min="8451" max="8451" width="21.88671875" style="526" customWidth="1"/>
    <col min="8452" max="8452" width="16.33203125" style="526" customWidth="1"/>
    <col min="8453" max="8453" width="18.109375" style="526" customWidth="1"/>
    <col min="8454" max="8454" width="14.88671875" style="526" customWidth="1"/>
    <col min="8455" max="8455" width="14.44140625" style="526" customWidth="1"/>
    <col min="8456" max="8704" width="9.109375" style="526"/>
    <col min="8705" max="8705" width="4.33203125" style="526" customWidth="1"/>
    <col min="8706" max="8706" width="57.5546875" style="526" customWidth="1"/>
    <col min="8707" max="8707" width="21.88671875" style="526" customWidth="1"/>
    <col min="8708" max="8708" width="16.33203125" style="526" customWidth="1"/>
    <col min="8709" max="8709" width="18.109375" style="526" customWidth="1"/>
    <col min="8710" max="8710" width="14.88671875" style="526" customWidth="1"/>
    <col min="8711" max="8711" width="14.44140625" style="526" customWidth="1"/>
    <col min="8712" max="8960" width="9.109375" style="526"/>
    <col min="8961" max="8961" width="4.33203125" style="526" customWidth="1"/>
    <col min="8962" max="8962" width="57.5546875" style="526" customWidth="1"/>
    <col min="8963" max="8963" width="21.88671875" style="526" customWidth="1"/>
    <col min="8964" max="8964" width="16.33203125" style="526" customWidth="1"/>
    <col min="8965" max="8965" width="18.109375" style="526" customWidth="1"/>
    <col min="8966" max="8966" width="14.88671875" style="526" customWidth="1"/>
    <col min="8967" max="8967" width="14.44140625" style="526" customWidth="1"/>
    <col min="8968" max="9216" width="9.109375" style="526"/>
    <col min="9217" max="9217" width="4.33203125" style="526" customWidth="1"/>
    <col min="9218" max="9218" width="57.5546875" style="526" customWidth="1"/>
    <col min="9219" max="9219" width="21.88671875" style="526" customWidth="1"/>
    <col min="9220" max="9220" width="16.33203125" style="526" customWidth="1"/>
    <col min="9221" max="9221" width="18.109375" style="526" customWidth="1"/>
    <col min="9222" max="9222" width="14.88671875" style="526" customWidth="1"/>
    <col min="9223" max="9223" width="14.44140625" style="526" customWidth="1"/>
    <col min="9224" max="9472" width="9.109375" style="526"/>
    <col min="9473" max="9473" width="4.33203125" style="526" customWidth="1"/>
    <col min="9474" max="9474" width="57.5546875" style="526" customWidth="1"/>
    <col min="9475" max="9475" width="21.88671875" style="526" customWidth="1"/>
    <col min="9476" max="9476" width="16.33203125" style="526" customWidth="1"/>
    <col min="9477" max="9477" width="18.109375" style="526" customWidth="1"/>
    <col min="9478" max="9478" width="14.88671875" style="526" customWidth="1"/>
    <col min="9479" max="9479" width="14.44140625" style="526" customWidth="1"/>
    <col min="9480" max="9728" width="9.109375" style="526"/>
    <col min="9729" max="9729" width="4.33203125" style="526" customWidth="1"/>
    <col min="9730" max="9730" width="57.5546875" style="526" customWidth="1"/>
    <col min="9731" max="9731" width="21.88671875" style="526" customWidth="1"/>
    <col min="9732" max="9732" width="16.33203125" style="526" customWidth="1"/>
    <col min="9733" max="9733" width="18.109375" style="526" customWidth="1"/>
    <col min="9734" max="9734" width="14.88671875" style="526" customWidth="1"/>
    <col min="9735" max="9735" width="14.44140625" style="526" customWidth="1"/>
    <col min="9736" max="9984" width="9.109375" style="526"/>
    <col min="9985" max="9985" width="4.33203125" style="526" customWidth="1"/>
    <col min="9986" max="9986" width="57.5546875" style="526" customWidth="1"/>
    <col min="9987" max="9987" width="21.88671875" style="526" customWidth="1"/>
    <col min="9988" max="9988" width="16.33203125" style="526" customWidth="1"/>
    <col min="9989" max="9989" width="18.109375" style="526" customWidth="1"/>
    <col min="9990" max="9990" width="14.88671875" style="526" customWidth="1"/>
    <col min="9991" max="9991" width="14.44140625" style="526" customWidth="1"/>
    <col min="9992" max="10240" width="9.109375" style="526"/>
    <col min="10241" max="10241" width="4.33203125" style="526" customWidth="1"/>
    <col min="10242" max="10242" width="57.5546875" style="526" customWidth="1"/>
    <col min="10243" max="10243" width="21.88671875" style="526" customWidth="1"/>
    <col min="10244" max="10244" width="16.33203125" style="526" customWidth="1"/>
    <col min="10245" max="10245" width="18.109375" style="526" customWidth="1"/>
    <col min="10246" max="10246" width="14.88671875" style="526" customWidth="1"/>
    <col min="10247" max="10247" width="14.44140625" style="526" customWidth="1"/>
    <col min="10248" max="10496" width="9.109375" style="526"/>
    <col min="10497" max="10497" width="4.33203125" style="526" customWidth="1"/>
    <col min="10498" max="10498" width="57.5546875" style="526" customWidth="1"/>
    <col min="10499" max="10499" width="21.88671875" style="526" customWidth="1"/>
    <col min="10500" max="10500" width="16.33203125" style="526" customWidth="1"/>
    <col min="10501" max="10501" width="18.109375" style="526" customWidth="1"/>
    <col min="10502" max="10502" width="14.88671875" style="526" customWidth="1"/>
    <col min="10503" max="10503" width="14.44140625" style="526" customWidth="1"/>
    <col min="10504" max="10752" width="9.109375" style="526"/>
    <col min="10753" max="10753" width="4.33203125" style="526" customWidth="1"/>
    <col min="10754" max="10754" width="57.5546875" style="526" customWidth="1"/>
    <col min="10755" max="10755" width="21.88671875" style="526" customWidth="1"/>
    <col min="10756" max="10756" width="16.33203125" style="526" customWidth="1"/>
    <col min="10757" max="10757" width="18.109375" style="526" customWidth="1"/>
    <col min="10758" max="10758" width="14.88671875" style="526" customWidth="1"/>
    <col min="10759" max="10759" width="14.44140625" style="526" customWidth="1"/>
    <col min="10760" max="11008" width="9.109375" style="526"/>
    <col min="11009" max="11009" width="4.33203125" style="526" customWidth="1"/>
    <col min="11010" max="11010" width="57.5546875" style="526" customWidth="1"/>
    <col min="11011" max="11011" width="21.88671875" style="526" customWidth="1"/>
    <col min="11012" max="11012" width="16.33203125" style="526" customWidth="1"/>
    <col min="11013" max="11013" width="18.109375" style="526" customWidth="1"/>
    <col min="11014" max="11014" width="14.88671875" style="526" customWidth="1"/>
    <col min="11015" max="11015" width="14.44140625" style="526" customWidth="1"/>
    <col min="11016" max="11264" width="9.109375" style="526"/>
    <col min="11265" max="11265" width="4.33203125" style="526" customWidth="1"/>
    <col min="11266" max="11266" width="57.5546875" style="526" customWidth="1"/>
    <col min="11267" max="11267" width="21.88671875" style="526" customWidth="1"/>
    <col min="11268" max="11268" width="16.33203125" style="526" customWidth="1"/>
    <col min="11269" max="11269" width="18.109375" style="526" customWidth="1"/>
    <col min="11270" max="11270" width="14.88671875" style="526" customWidth="1"/>
    <col min="11271" max="11271" width="14.44140625" style="526" customWidth="1"/>
    <col min="11272" max="11520" width="9.109375" style="526"/>
    <col min="11521" max="11521" width="4.33203125" style="526" customWidth="1"/>
    <col min="11522" max="11522" width="57.5546875" style="526" customWidth="1"/>
    <col min="11523" max="11523" width="21.88671875" style="526" customWidth="1"/>
    <col min="11524" max="11524" width="16.33203125" style="526" customWidth="1"/>
    <col min="11525" max="11525" width="18.109375" style="526" customWidth="1"/>
    <col min="11526" max="11526" width="14.88671875" style="526" customWidth="1"/>
    <col min="11527" max="11527" width="14.44140625" style="526" customWidth="1"/>
    <col min="11528" max="11776" width="9.109375" style="526"/>
    <col min="11777" max="11777" width="4.33203125" style="526" customWidth="1"/>
    <col min="11778" max="11778" width="57.5546875" style="526" customWidth="1"/>
    <col min="11779" max="11779" width="21.88671875" style="526" customWidth="1"/>
    <col min="11780" max="11780" width="16.33203125" style="526" customWidth="1"/>
    <col min="11781" max="11781" width="18.109375" style="526" customWidth="1"/>
    <col min="11782" max="11782" width="14.88671875" style="526" customWidth="1"/>
    <col min="11783" max="11783" width="14.44140625" style="526" customWidth="1"/>
    <col min="11784" max="12032" width="9.109375" style="526"/>
    <col min="12033" max="12033" width="4.33203125" style="526" customWidth="1"/>
    <col min="12034" max="12034" width="57.5546875" style="526" customWidth="1"/>
    <col min="12035" max="12035" width="21.88671875" style="526" customWidth="1"/>
    <col min="12036" max="12036" width="16.33203125" style="526" customWidth="1"/>
    <col min="12037" max="12037" width="18.109375" style="526" customWidth="1"/>
    <col min="12038" max="12038" width="14.88671875" style="526" customWidth="1"/>
    <col min="12039" max="12039" width="14.44140625" style="526" customWidth="1"/>
    <col min="12040" max="12288" width="9.109375" style="526"/>
    <col min="12289" max="12289" width="4.33203125" style="526" customWidth="1"/>
    <col min="12290" max="12290" width="57.5546875" style="526" customWidth="1"/>
    <col min="12291" max="12291" width="21.88671875" style="526" customWidth="1"/>
    <col min="12292" max="12292" width="16.33203125" style="526" customWidth="1"/>
    <col min="12293" max="12293" width="18.109375" style="526" customWidth="1"/>
    <col min="12294" max="12294" width="14.88671875" style="526" customWidth="1"/>
    <col min="12295" max="12295" width="14.44140625" style="526" customWidth="1"/>
    <col min="12296" max="12544" width="9.109375" style="526"/>
    <col min="12545" max="12545" width="4.33203125" style="526" customWidth="1"/>
    <col min="12546" max="12546" width="57.5546875" style="526" customWidth="1"/>
    <col min="12547" max="12547" width="21.88671875" style="526" customWidth="1"/>
    <col min="12548" max="12548" width="16.33203125" style="526" customWidth="1"/>
    <col min="12549" max="12549" width="18.109375" style="526" customWidth="1"/>
    <col min="12550" max="12550" width="14.88671875" style="526" customWidth="1"/>
    <col min="12551" max="12551" width="14.44140625" style="526" customWidth="1"/>
    <col min="12552" max="12800" width="9.109375" style="526"/>
    <col min="12801" max="12801" width="4.33203125" style="526" customWidth="1"/>
    <col min="12802" max="12802" width="57.5546875" style="526" customWidth="1"/>
    <col min="12803" max="12803" width="21.88671875" style="526" customWidth="1"/>
    <col min="12804" max="12804" width="16.33203125" style="526" customWidth="1"/>
    <col min="12805" max="12805" width="18.109375" style="526" customWidth="1"/>
    <col min="12806" max="12806" width="14.88671875" style="526" customWidth="1"/>
    <col min="12807" max="12807" width="14.44140625" style="526" customWidth="1"/>
    <col min="12808" max="13056" width="9.109375" style="526"/>
    <col min="13057" max="13057" width="4.33203125" style="526" customWidth="1"/>
    <col min="13058" max="13058" width="57.5546875" style="526" customWidth="1"/>
    <col min="13059" max="13059" width="21.88671875" style="526" customWidth="1"/>
    <col min="13060" max="13060" width="16.33203125" style="526" customWidth="1"/>
    <col min="13061" max="13061" width="18.109375" style="526" customWidth="1"/>
    <col min="13062" max="13062" width="14.88671875" style="526" customWidth="1"/>
    <col min="13063" max="13063" width="14.44140625" style="526" customWidth="1"/>
    <col min="13064" max="13312" width="9.109375" style="526"/>
    <col min="13313" max="13313" width="4.33203125" style="526" customWidth="1"/>
    <col min="13314" max="13314" width="57.5546875" style="526" customWidth="1"/>
    <col min="13315" max="13315" width="21.88671875" style="526" customWidth="1"/>
    <col min="13316" max="13316" width="16.33203125" style="526" customWidth="1"/>
    <col min="13317" max="13317" width="18.109375" style="526" customWidth="1"/>
    <col min="13318" max="13318" width="14.88671875" style="526" customWidth="1"/>
    <col min="13319" max="13319" width="14.44140625" style="526" customWidth="1"/>
    <col min="13320" max="13568" width="9.109375" style="526"/>
    <col min="13569" max="13569" width="4.33203125" style="526" customWidth="1"/>
    <col min="13570" max="13570" width="57.5546875" style="526" customWidth="1"/>
    <col min="13571" max="13571" width="21.88671875" style="526" customWidth="1"/>
    <col min="13572" max="13572" width="16.33203125" style="526" customWidth="1"/>
    <col min="13573" max="13573" width="18.109375" style="526" customWidth="1"/>
    <col min="13574" max="13574" width="14.88671875" style="526" customWidth="1"/>
    <col min="13575" max="13575" width="14.44140625" style="526" customWidth="1"/>
    <col min="13576" max="13824" width="9.109375" style="526"/>
    <col min="13825" max="13825" width="4.33203125" style="526" customWidth="1"/>
    <col min="13826" max="13826" width="57.5546875" style="526" customWidth="1"/>
    <col min="13827" max="13827" width="21.88671875" style="526" customWidth="1"/>
    <col min="13828" max="13828" width="16.33203125" style="526" customWidth="1"/>
    <col min="13829" max="13829" width="18.109375" style="526" customWidth="1"/>
    <col min="13830" max="13830" width="14.88671875" style="526" customWidth="1"/>
    <col min="13831" max="13831" width="14.44140625" style="526" customWidth="1"/>
    <col min="13832" max="14080" width="9.109375" style="526"/>
    <col min="14081" max="14081" width="4.33203125" style="526" customWidth="1"/>
    <col min="14082" max="14082" width="57.5546875" style="526" customWidth="1"/>
    <col min="14083" max="14083" width="21.88671875" style="526" customWidth="1"/>
    <col min="14084" max="14084" width="16.33203125" style="526" customWidth="1"/>
    <col min="14085" max="14085" width="18.109375" style="526" customWidth="1"/>
    <col min="14086" max="14086" width="14.88671875" style="526" customWidth="1"/>
    <col min="14087" max="14087" width="14.44140625" style="526" customWidth="1"/>
    <col min="14088" max="14336" width="9.109375" style="526"/>
    <col min="14337" max="14337" width="4.33203125" style="526" customWidth="1"/>
    <col min="14338" max="14338" width="57.5546875" style="526" customWidth="1"/>
    <col min="14339" max="14339" width="21.88671875" style="526" customWidth="1"/>
    <col min="14340" max="14340" width="16.33203125" style="526" customWidth="1"/>
    <col min="14341" max="14341" width="18.109375" style="526" customWidth="1"/>
    <col min="14342" max="14342" width="14.88671875" style="526" customWidth="1"/>
    <col min="14343" max="14343" width="14.44140625" style="526" customWidth="1"/>
    <col min="14344" max="14592" width="9.109375" style="526"/>
    <col min="14593" max="14593" width="4.33203125" style="526" customWidth="1"/>
    <col min="14594" max="14594" width="57.5546875" style="526" customWidth="1"/>
    <col min="14595" max="14595" width="21.88671875" style="526" customWidth="1"/>
    <col min="14596" max="14596" width="16.33203125" style="526" customWidth="1"/>
    <col min="14597" max="14597" width="18.109375" style="526" customWidth="1"/>
    <col min="14598" max="14598" width="14.88671875" style="526" customWidth="1"/>
    <col min="14599" max="14599" width="14.44140625" style="526" customWidth="1"/>
    <col min="14600" max="14848" width="9.109375" style="526"/>
    <col min="14849" max="14849" width="4.33203125" style="526" customWidth="1"/>
    <col min="14850" max="14850" width="57.5546875" style="526" customWidth="1"/>
    <col min="14851" max="14851" width="21.88671875" style="526" customWidth="1"/>
    <col min="14852" max="14852" width="16.33203125" style="526" customWidth="1"/>
    <col min="14853" max="14853" width="18.109375" style="526" customWidth="1"/>
    <col min="14854" max="14854" width="14.88671875" style="526" customWidth="1"/>
    <col min="14855" max="14855" width="14.44140625" style="526" customWidth="1"/>
    <col min="14856" max="15104" width="9.109375" style="526"/>
    <col min="15105" max="15105" width="4.33203125" style="526" customWidth="1"/>
    <col min="15106" max="15106" width="57.5546875" style="526" customWidth="1"/>
    <col min="15107" max="15107" width="21.88671875" style="526" customWidth="1"/>
    <col min="15108" max="15108" width="16.33203125" style="526" customWidth="1"/>
    <col min="15109" max="15109" width="18.109375" style="526" customWidth="1"/>
    <col min="15110" max="15110" width="14.88671875" style="526" customWidth="1"/>
    <col min="15111" max="15111" width="14.44140625" style="526" customWidth="1"/>
    <col min="15112" max="15360" width="9.109375" style="526"/>
    <col min="15361" max="15361" width="4.33203125" style="526" customWidth="1"/>
    <col min="15362" max="15362" width="57.5546875" style="526" customWidth="1"/>
    <col min="15363" max="15363" width="21.88671875" style="526" customWidth="1"/>
    <col min="15364" max="15364" width="16.33203125" style="526" customWidth="1"/>
    <col min="15365" max="15365" width="18.109375" style="526" customWidth="1"/>
    <col min="15366" max="15366" width="14.88671875" style="526" customWidth="1"/>
    <col min="15367" max="15367" width="14.44140625" style="526" customWidth="1"/>
    <col min="15368" max="15616" width="9.109375" style="526"/>
    <col min="15617" max="15617" width="4.33203125" style="526" customWidth="1"/>
    <col min="15618" max="15618" width="57.5546875" style="526" customWidth="1"/>
    <col min="15619" max="15619" width="21.88671875" style="526" customWidth="1"/>
    <col min="15620" max="15620" width="16.33203125" style="526" customWidth="1"/>
    <col min="15621" max="15621" width="18.109375" style="526" customWidth="1"/>
    <col min="15622" max="15622" width="14.88671875" style="526" customWidth="1"/>
    <col min="15623" max="15623" width="14.44140625" style="526" customWidth="1"/>
    <col min="15624" max="15872" width="9.109375" style="526"/>
    <col min="15873" max="15873" width="4.33203125" style="526" customWidth="1"/>
    <col min="15874" max="15874" width="57.5546875" style="526" customWidth="1"/>
    <col min="15875" max="15875" width="21.88671875" style="526" customWidth="1"/>
    <col min="15876" max="15876" width="16.33203125" style="526" customWidth="1"/>
    <col min="15877" max="15877" width="18.109375" style="526" customWidth="1"/>
    <col min="15878" max="15878" width="14.88671875" style="526" customWidth="1"/>
    <col min="15879" max="15879" width="14.44140625" style="526" customWidth="1"/>
    <col min="15880" max="16128" width="9.109375" style="526"/>
    <col min="16129" max="16129" width="4.33203125" style="526" customWidth="1"/>
    <col min="16130" max="16130" width="57.5546875" style="526" customWidth="1"/>
    <col min="16131" max="16131" width="21.88671875" style="526" customWidth="1"/>
    <col min="16132" max="16132" width="16.33203125" style="526" customWidth="1"/>
    <col min="16133" max="16133" width="18.109375" style="526" customWidth="1"/>
    <col min="16134" max="16134" width="14.88671875" style="526" customWidth="1"/>
    <col min="16135" max="16135" width="14.44140625" style="526" customWidth="1"/>
    <col min="16136" max="16384" width="9.109375" style="526"/>
  </cols>
  <sheetData>
    <row r="1" spans="1:11" ht="18">
      <c r="A1" s="525"/>
      <c r="B1" s="525"/>
      <c r="C1" s="690" t="s">
        <v>66</v>
      </c>
      <c r="D1" s="690"/>
      <c r="E1" s="525"/>
      <c r="F1" s="525"/>
      <c r="G1" s="525"/>
    </row>
    <row r="2" spans="1:11" ht="18">
      <c r="A2" s="525"/>
      <c r="B2" s="691" t="s">
        <v>264</v>
      </c>
      <c r="C2" s="691"/>
      <c r="D2" s="691"/>
      <c r="E2" s="691"/>
      <c r="F2" s="691"/>
      <c r="G2" s="527"/>
    </row>
    <row r="3" spans="1:11" ht="18">
      <c r="A3" s="525"/>
      <c r="B3" s="525"/>
      <c r="C3" s="525" t="s">
        <v>265</v>
      </c>
      <c r="D3" s="525"/>
      <c r="E3" s="525"/>
      <c r="F3" s="525"/>
      <c r="G3" s="525"/>
    </row>
    <row r="4" spans="1:11" ht="18">
      <c r="A4" s="525"/>
      <c r="B4" s="525"/>
      <c r="C4" s="525"/>
      <c r="D4" s="525"/>
      <c r="E4" s="525"/>
      <c r="F4" s="525"/>
      <c r="G4" s="525"/>
    </row>
    <row r="5" spans="1:11" ht="90">
      <c r="A5" s="528" t="s">
        <v>266</v>
      </c>
      <c r="B5" s="529" t="s">
        <v>267</v>
      </c>
      <c r="C5" s="529" t="s">
        <v>268</v>
      </c>
      <c r="D5" s="530" t="s">
        <v>269</v>
      </c>
      <c r="E5" s="531" t="s">
        <v>270</v>
      </c>
      <c r="F5" s="531" t="s">
        <v>271</v>
      </c>
      <c r="G5" s="531" t="s">
        <v>272</v>
      </c>
      <c r="H5" s="531" t="s">
        <v>273</v>
      </c>
    </row>
    <row r="6" spans="1:11" ht="18">
      <c r="A6" s="532"/>
      <c r="B6" s="532">
        <v>2</v>
      </c>
      <c r="C6" s="532">
        <v>3</v>
      </c>
      <c r="D6" s="532">
        <v>4</v>
      </c>
      <c r="E6" s="532">
        <v>5</v>
      </c>
      <c r="F6" s="532">
        <v>6</v>
      </c>
      <c r="G6" s="532">
        <v>7</v>
      </c>
      <c r="H6" s="533">
        <v>8</v>
      </c>
    </row>
    <row r="7" spans="1:11" ht="18">
      <c r="A7" s="532">
        <v>1</v>
      </c>
      <c r="B7" s="462" t="s">
        <v>274</v>
      </c>
      <c r="C7" s="534" t="s">
        <v>275</v>
      </c>
      <c r="D7" s="529"/>
      <c r="E7" s="534">
        <v>25</v>
      </c>
      <c r="F7" s="535">
        <v>6</v>
      </c>
      <c r="G7" s="535">
        <f t="shared" ref="G7:G15" si="0">E7*F7</f>
        <v>150</v>
      </c>
      <c r="H7" s="534">
        <f t="shared" ref="H7:H15" si="1">G7*10</f>
        <v>1500</v>
      </c>
      <c r="J7" s="536"/>
      <c r="K7" s="536"/>
    </row>
    <row r="8" spans="1:11" ht="18">
      <c r="A8" s="532">
        <v>2</v>
      </c>
      <c r="B8" s="462" t="s">
        <v>276</v>
      </c>
      <c r="C8" s="534" t="s">
        <v>275</v>
      </c>
      <c r="D8" s="529"/>
      <c r="E8" s="534">
        <v>8</v>
      </c>
      <c r="F8" s="535">
        <v>6</v>
      </c>
      <c r="G8" s="535">
        <f t="shared" si="0"/>
        <v>48</v>
      </c>
      <c r="H8" s="534">
        <f t="shared" si="1"/>
        <v>480</v>
      </c>
      <c r="J8" s="536"/>
      <c r="K8" s="536"/>
    </row>
    <row r="9" spans="1:11" ht="18">
      <c r="A9" s="532">
        <v>3</v>
      </c>
      <c r="B9" s="462" t="s">
        <v>251</v>
      </c>
      <c r="C9" s="534" t="s">
        <v>275</v>
      </c>
      <c r="D9" s="529"/>
      <c r="E9" s="534">
        <v>12</v>
      </c>
      <c r="F9" s="535">
        <v>6</v>
      </c>
      <c r="G9" s="535">
        <f t="shared" si="0"/>
        <v>72</v>
      </c>
      <c r="H9" s="534">
        <f t="shared" si="1"/>
        <v>720</v>
      </c>
      <c r="J9" s="536"/>
      <c r="K9" s="536"/>
    </row>
    <row r="10" spans="1:11" ht="18">
      <c r="A10" s="532">
        <v>4</v>
      </c>
      <c r="B10" s="462" t="s">
        <v>277</v>
      </c>
      <c r="C10" s="534" t="s">
        <v>275</v>
      </c>
      <c r="D10" s="529"/>
      <c r="E10" s="534">
        <v>5</v>
      </c>
      <c r="F10" s="535">
        <v>6</v>
      </c>
      <c r="G10" s="535">
        <f t="shared" si="0"/>
        <v>30</v>
      </c>
      <c r="H10" s="534">
        <f t="shared" si="1"/>
        <v>300</v>
      </c>
      <c r="J10" s="536"/>
      <c r="K10" s="536"/>
    </row>
    <row r="11" spans="1:11" ht="18">
      <c r="A11" s="532">
        <v>5</v>
      </c>
      <c r="B11" s="462" t="s">
        <v>250</v>
      </c>
      <c r="C11" s="534" t="s">
        <v>275</v>
      </c>
      <c r="D11" s="529"/>
      <c r="E11" s="534">
        <v>12</v>
      </c>
      <c r="F11" s="535">
        <v>6</v>
      </c>
      <c r="G11" s="535">
        <f t="shared" si="0"/>
        <v>72</v>
      </c>
      <c r="H11" s="534">
        <f t="shared" si="1"/>
        <v>720</v>
      </c>
      <c r="J11" s="536"/>
      <c r="K11" s="536"/>
    </row>
    <row r="12" spans="1:11" ht="18">
      <c r="A12" s="532">
        <v>6</v>
      </c>
      <c r="B12" s="462" t="s">
        <v>253</v>
      </c>
      <c r="C12" s="534" t="s">
        <v>275</v>
      </c>
      <c r="D12" s="529"/>
      <c r="E12" s="534">
        <v>19</v>
      </c>
      <c r="F12" s="535">
        <v>6</v>
      </c>
      <c r="G12" s="535">
        <f t="shared" si="0"/>
        <v>114</v>
      </c>
      <c r="H12" s="534">
        <f t="shared" si="1"/>
        <v>1140</v>
      </c>
      <c r="J12" s="536"/>
      <c r="K12" s="536"/>
    </row>
    <row r="13" spans="1:11" ht="18">
      <c r="A13" s="532">
        <v>7</v>
      </c>
      <c r="B13" s="462" t="s">
        <v>278</v>
      </c>
      <c r="C13" s="534" t="s">
        <v>275</v>
      </c>
      <c r="D13" s="529"/>
      <c r="E13" s="534">
        <v>15</v>
      </c>
      <c r="F13" s="535">
        <v>6</v>
      </c>
      <c r="G13" s="535">
        <f t="shared" si="0"/>
        <v>90</v>
      </c>
      <c r="H13" s="534">
        <f t="shared" si="1"/>
        <v>900</v>
      </c>
      <c r="J13" s="536"/>
      <c r="K13" s="536"/>
    </row>
    <row r="14" spans="1:11" ht="18">
      <c r="A14" s="532">
        <v>8</v>
      </c>
      <c r="B14" s="462" t="s">
        <v>252</v>
      </c>
      <c r="C14" s="534" t="s">
        <v>275</v>
      </c>
      <c r="D14" s="529"/>
      <c r="E14" s="534">
        <v>17</v>
      </c>
      <c r="F14" s="535">
        <v>6</v>
      </c>
      <c r="G14" s="535">
        <f t="shared" si="0"/>
        <v>102</v>
      </c>
      <c r="H14" s="534">
        <f t="shared" si="1"/>
        <v>1020</v>
      </c>
      <c r="J14" s="536"/>
      <c r="K14" s="536"/>
    </row>
    <row r="15" spans="1:11" ht="18">
      <c r="A15" s="532">
        <v>9</v>
      </c>
      <c r="B15" s="462" t="s">
        <v>279</v>
      </c>
      <c r="C15" s="534" t="s">
        <v>275</v>
      </c>
      <c r="D15" s="529"/>
      <c r="E15" s="534">
        <v>6</v>
      </c>
      <c r="F15" s="535">
        <v>12</v>
      </c>
      <c r="G15" s="535">
        <f t="shared" si="0"/>
        <v>72</v>
      </c>
      <c r="H15" s="534">
        <f t="shared" si="1"/>
        <v>720</v>
      </c>
      <c r="J15" s="536"/>
      <c r="K15" s="536"/>
    </row>
    <row r="16" spans="1:11" ht="18">
      <c r="A16" s="528"/>
      <c r="B16" s="537" t="s">
        <v>280</v>
      </c>
      <c r="C16" s="534"/>
      <c r="D16" s="529"/>
      <c r="E16" s="534">
        <f>SUM(E7:E15)</f>
        <v>119</v>
      </c>
      <c r="F16" s="534"/>
      <c r="G16" s="535">
        <f>SUM(G7:G15)</f>
        <v>750</v>
      </c>
      <c r="H16" s="533">
        <f>SUM(H7:H15)</f>
        <v>7500</v>
      </c>
      <c r="I16" s="536"/>
      <c r="K16" s="536"/>
    </row>
    <row r="17" spans="1:8" ht="18">
      <c r="A17" s="528">
        <v>10</v>
      </c>
      <c r="B17" s="537" t="s">
        <v>281</v>
      </c>
      <c r="C17" s="534" t="s">
        <v>282</v>
      </c>
      <c r="D17" s="529"/>
      <c r="E17" s="534">
        <v>15</v>
      </c>
      <c r="F17" s="535"/>
      <c r="G17" s="535"/>
      <c r="H17" s="538"/>
    </row>
    <row r="18" spans="1:8" ht="18">
      <c r="A18" s="525"/>
      <c r="B18" s="525"/>
      <c r="C18" s="525"/>
      <c r="D18" s="525"/>
      <c r="E18" s="525"/>
      <c r="F18" s="525"/>
      <c r="G18" s="525"/>
      <c r="H18" s="526">
        <f>+H16*10.5</f>
        <v>78750</v>
      </c>
    </row>
    <row r="19" spans="1:8" ht="18">
      <c r="A19" s="525"/>
      <c r="B19" s="539"/>
      <c r="C19" s="525"/>
      <c r="D19" s="525"/>
      <c r="E19" s="525"/>
      <c r="F19" s="525"/>
      <c r="G19" s="525"/>
    </row>
    <row r="20" spans="1:8" ht="18">
      <c r="A20" s="525"/>
      <c r="B20" s="540"/>
      <c r="C20" s="541"/>
      <c r="D20" s="525"/>
      <c r="E20" s="525"/>
      <c r="F20" s="525"/>
      <c r="G20" s="525"/>
    </row>
    <row r="21" spans="1:8" ht="18">
      <c r="A21" s="525"/>
      <c r="B21" s="525"/>
      <c r="C21" s="541"/>
      <c r="D21" s="525"/>
      <c r="E21" s="525"/>
      <c r="F21" s="525"/>
      <c r="G21" s="525"/>
    </row>
    <row r="22" spans="1:8" ht="18">
      <c r="A22" s="525"/>
      <c r="B22" s="525"/>
      <c r="C22" s="525"/>
      <c r="D22" s="525"/>
      <c r="E22" s="525"/>
      <c r="F22" s="525"/>
      <c r="G22" s="525"/>
    </row>
    <row r="23" spans="1:8" ht="18">
      <c r="A23" s="525"/>
      <c r="B23" s="525"/>
      <c r="C23" s="525"/>
      <c r="D23" s="525"/>
      <c r="E23" s="525"/>
      <c r="F23" s="525"/>
      <c r="G23" s="525"/>
    </row>
    <row r="24" spans="1:8" ht="18">
      <c r="A24" s="525"/>
      <c r="B24" s="525"/>
      <c r="C24" s="525"/>
      <c r="D24" s="525"/>
      <c r="E24" s="525"/>
      <c r="F24" s="525"/>
      <c r="G24" s="525"/>
    </row>
    <row r="25" spans="1:8" ht="18">
      <c r="A25" s="525"/>
      <c r="B25" s="525"/>
      <c r="C25" s="525"/>
      <c r="D25" s="525"/>
      <c r="E25" s="525"/>
      <c r="F25" s="525"/>
      <c r="G25" s="525"/>
    </row>
    <row r="26" spans="1:8" ht="18">
      <c r="A26" s="525"/>
      <c r="B26" s="525"/>
      <c r="C26" s="542" t="s">
        <v>2</v>
      </c>
      <c r="D26" s="692" t="s">
        <v>257</v>
      </c>
      <c r="E26" s="692"/>
      <c r="F26" s="692"/>
      <c r="G26" s="692"/>
    </row>
    <row r="28" spans="1:8" ht="18">
      <c r="C28" s="52" t="s">
        <v>6</v>
      </c>
      <c r="E28" s="693" t="s">
        <v>258</v>
      </c>
      <c r="F28" s="693"/>
      <c r="G28" s="543"/>
    </row>
  </sheetData>
  <mergeCells count="5">
    <mergeCell ref="C1:D1"/>
    <mergeCell ref="B2:F2"/>
    <mergeCell ref="D26:E26"/>
    <mergeCell ref="F26:G26"/>
    <mergeCell ref="E28:F28"/>
  </mergeCells>
  <pageMargins left="0.7" right="0.7" top="0.75" bottom="0.75" header="0.3" footer="0.3"/>
  <pageSetup scale="74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workbookViewId="0">
      <selection activeCell="C60" sqref="C60"/>
    </sheetView>
  </sheetViews>
  <sheetFormatPr defaultRowHeight="15"/>
  <cols>
    <col min="1" max="1" width="5.33203125" style="479" customWidth="1"/>
    <col min="2" max="2" width="52" style="479" customWidth="1"/>
    <col min="3" max="3" width="11.6640625" style="479" customWidth="1"/>
    <col min="4" max="4" width="12.6640625" style="479" customWidth="1"/>
    <col min="5" max="5" width="13" style="479" customWidth="1"/>
    <col min="6" max="6" width="12" style="481" customWidth="1"/>
    <col min="7" max="7" width="13" style="479" customWidth="1"/>
    <col min="8" max="256" width="9.109375" style="479"/>
    <col min="257" max="257" width="5.33203125" style="479" customWidth="1"/>
    <col min="258" max="258" width="52" style="479" customWidth="1"/>
    <col min="259" max="259" width="9.109375" style="479"/>
    <col min="260" max="260" width="8.33203125" style="479" customWidth="1"/>
    <col min="261" max="261" width="13" style="479" customWidth="1"/>
    <col min="262" max="262" width="12" style="479" customWidth="1"/>
    <col min="263" max="512" width="9.109375" style="479"/>
    <col min="513" max="513" width="5.33203125" style="479" customWidth="1"/>
    <col min="514" max="514" width="52" style="479" customWidth="1"/>
    <col min="515" max="515" width="9.109375" style="479"/>
    <col min="516" max="516" width="8.33203125" style="479" customWidth="1"/>
    <col min="517" max="517" width="13" style="479" customWidth="1"/>
    <col min="518" max="518" width="12" style="479" customWidth="1"/>
    <col min="519" max="768" width="9.109375" style="479"/>
    <col min="769" max="769" width="5.33203125" style="479" customWidth="1"/>
    <col min="770" max="770" width="52" style="479" customWidth="1"/>
    <col min="771" max="771" width="9.109375" style="479"/>
    <col min="772" max="772" width="8.33203125" style="479" customWidth="1"/>
    <col min="773" max="773" width="13" style="479" customWidth="1"/>
    <col min="774" max="774" width="12" style="479" customWidth="1"/>
    <col min="775" max="1024" width="9.109375" style="479"/>
    <col min="1025" max="1025" width="5.33203125" style="479" customWidth="1"/>
    <col min="1026" max="1026" width="52" style="479" customWidth="1"/>
    <col min="1027" max="1027" width="9.109375" style="479"/>
    <col min="1028" max="1028" width="8.33203125" style="479" customWidth="1"/>
    <col min="1029" max="1029" width="13" style="479" customWidth="1"/>
    <col min="1030" max="1030" width="12" style="479" customWidth="1"/>
    <col min="1031" max="1280" width="9.109375" style="479"/>
    <col min="1281" max="1281" width="5.33203125" style="479" customWidth="1"/>
    <col min="1282" max="1282" width="52" style="479" customWidth="1"/>
    <col min="1283" max="1283" width="9.109375" style="479"/>
    <col min="1284" max="1284" width="8.33203125" style="479" customWidth="1"/>
    <col min="1285" max="1285" width="13" style="479" customWidth="1"/>
    <col min="1286" max="1286" width="12" style="479" customWidth="1"/>
    <col min="1287" max="1536" width="9.109375" style="479"/>
    <col min="1537" max="1537" width="5.33203125" style="479" customWidth="1"/>
    <col min="1538" max="1538" width="52" style="479" customWidth="1"/>
    <col min="1539" max="1539" width="9.109375" style="479"/>
    <col min="1540" max="1540" width="8.33203125" style="479" customWidth="1"/>
    <col min="1541" max="1541" width="13" style="479" customWidth="1"/>
    <col min="1542" max="1542" width="12" style="479" customWidth="1"/>
    <col min="1543" max="1792" width="9.109375" style="479"/>
    <col min="1793" max="1793" width="5.33203125" style="479" customWidth="1"/>
    <col min="1794" max="1794" width="52" style="479" customWidth="1"/>
    <col min="1795" max="1795" width="9.109375" style="479"/>
    <col min="1796" max="1796" width="8.33203125" style="479" customWidth="1"/>
    <col min="1797" max="1797" width="13" style="479" customWidth="1"/>
    <col min="1798" max="1798" width="12" style="479" customWidth="1"/>
    <col min="1799" max="2048" width="9.109375" style="479"/>
    <col min="2049" max="2049" width="5.33203125" style="479" customWidth="1"/>
    <col min="2050" max="2050" width="52" style="479" customWidth="1"/>
    <col min="2051" max="2051" width="9.109375" style="479"/>
    <col min="2052" max="2052" width="8.33203125" style="479" customWidth="1"/>
    <col min="2053" max="2053" width="13" style="479" customWidth="1"/>
    <col min="2054" max="2054" width="12" style="479" customWidth="1"/>
    <col min="2055" max="2304" width="9.109375" style="479"/>
    <col min="2305" max="2305" width="5.33203125" style="479" customWidth="1"/>
    <col min="2306" max="2306" width="52" style="479" customWidth="1"/>
    <col min="2307" max="2307" width="9.109375" style="479"/>
    <col min="2308" max="2308" width="8.33203125" style="479" customWidth="1"/>
    <col min="2309" max="2309" width="13" style="479" customWidth="1"/>
    <col min="2310" max="2310" width="12" style="479" customWidth="1"/>
    <col min="2311" max="2560" width="9.109375" style="479"/>
    <col min="2561" max="2561" width="5.33203125" style="479" customWidth="1"/>
    <col min="2562" max="2562" width="52" style="479" customWidth="1"/>
    <col min="2563" max="2563" width="9.109375" style="479"/>
    <col min="2564" max="2564" width="8.33203125" style="479" customWidth="1"/>
    <col min="2565" max="2565" width="13" style="479" customWidth="1"/>
    <col min="2566" max="2566" width="12" style="479" customWidth="1"/>
    <col min="2567" max="2816" width="9.109375" style="479"/>
    <col min="2817" max="2817" width="5.33203125" style="479" customWidth="1"/>
    <col min="2818" max="2818" width="52" style="479" customWidth="1"/>
    <col min="2819" max="2819" width="9.109375" style="479"/>
    <col min="2820" max="2820" width="8.33203125" style="479" customWidth="1"/>
    <col min="2821" max="2821" width="13" style="479" customWidth="1"/>
    <col min="2822" max="2822" width="12" style="479" customWidth="1"/>
    <col min="2823" max="3072" width="9.109375" style="479"/>
    <col min="3073" max="3073" width="5.33203125" style="479" customWidth="1"/>
    <col min="3074" max="3074" width="52" style="479" customWidth="1"/>
    <col min="3075" max="3075" width="9.109375" style="479"/>
    <col min="3076" max="3076" width="8.33203125" style="479" customWidth="1"/>
    <col min="3077" max="3077" width="13" style="479" customWidth="1"/>
    <col min="3078" max="3078" width="12" style="479" customWidth="1"/>
    <col min="3079" max="3328" width="9.109375" style="479"/>
    <col min="3329" max="3329" width="5.33203125" style="479" customWidth="1"/>
    <col min="3330" max="3330" width="52" style="479" customWidth="1"/>
    <col min="3331" max="3331" width="9.109375" style="479"/>
    <col min="3332" max="3332" width="8.33203125" style="479" customWidth="1"/>
    <col min="3333" max="3333" width="13" style="479" customWidth="1"/>
    <col min="3334" max="3334" width="12" style="479" customWidth="1"/>
    <col min="3335" max="3584" width="9.109375" style="479"/>
    <col min="3585" max="3585" width="5.33203125" style="479" customWidth="1"/>
    <col min="3586" max="3586" width="52" style="479" customWidth="1"/>
    <col min="3587" max="3587" width="9.109375" style="479"/>
    <col min="3588" max="3588" width="8.33203125" style="479" customWidth="1"/>
    <col min="3589" max="3589" width="13" style="479" customWidth="1"/>
    <col min="3590" max="3590" width="12" style="479" customWidth="1"/>
    <col min="3591" max="3840" width="9.109375" style="479"/>
    <col min="3841" max="3841" width="5.33203125" style="479" customWidth="1"/>
    <col min="3842" max="3842" width="52" style="479" customWidth="1"/>
    <col min="3843" max="3843" width="9.109375" style="479"/>
    <col min="3844" max="3844" width="8.33203125" style="479" customWidth="1"/>
    <col min="3845" max="3845" width="13" style="479" customWidth="1"/>
    <col min="3846" max="3846" width="12" style="479" customWidth="1"/>
    <col min="3847" max="4096" width="9.109375" style="479"/>
    <col min="4097" max="4097" width="5.33203125" style="479" customWidth="1"/>
    <col min="4098" max="4098" width="52" style="479" customWidth="1"/>
    <col min="4099" max="4099" width="9.109375" style="479"/>
    <col min="4100" max="4100" width="8.33203125" style="479" customWidth="1"/>
    <col min="4101" max="4101" width="13" style="479" customWidth="1"/>
    <col min="4102" max="4102" width="12" style="479" customWidth="1"/>
    <col min="4103" max="4352" width="9.109375" style="479"/>
    <col min="4353" max="4353" width="5.33203125" style="479" customWidth="1"/>
    <col min="4354" max="4354" width="52" style="479" customWidth="1"/>
    <col min="4355" max="4355" width="9.109375" style="479"/>
    <col min="4356" max="4356" width="8.33203125" style="479" customWidth="1"/>
    <col min="4357" max="4357" width="13" style="479" customWidth="1"/>
    <col min="4358" max="4358" width="12" style="479" customWidth="1"/>
    <col min="4359" max="4608" width="9.109375" style="479"/>
    <col min="4609" max="4609" width="5.33203125" style="479" customWidth="1"/>
    <col min="4610" max="4610" width="52" style="479" customWidth="1"/>
    <col min="4611" max="4611" width="9.109375" style="479"/>
    <col min="4612" max="4612" width="8.33203125" style="479" customWidth="1"/>
    <col min="4613" max="4613" width="13" style="479" customWidth="1"/>
    <col min="4614" max="4614" width="12" style="479" customWidth="1"/>
    <col min="4615" max="4864" width="9.109375" style="479"/>
    <col min="4865" max="4865" width="5.33203125" style="479" customWidth="1"/>
    <col min="4866" max="4866" width="52" style="479" customWidth="1"/>
    <col min="4867" max="4867" width="9.109375" style="479"/>
    <col min="4868" max="4868" width="8.33203125" style="479" customWidth="1"/>
    <col min="4869" max="4869" width="13" style="479" customWidth="1"/>
    <col min="4870" max="4870" width="12" style="479" customWidth="1"/>
    <col min="4871" max="5120" width="9.109375" style="479"/>
    <col min="5121" max="5121" width="5.33203125" style="479" customWidth="1"/>
    <col min="5122" max="5122" width="52" style="479" customWidth="1"/>
    <col min="5123" max="5123" width="9.109375" style="479"/>
    <col min="5124" max="5124" width="8.33203125" style="479" customWidth="1"/>
    <col min="5125" max="5125" width="13" style="479" customWidth="1"/>
    <col min="5126" max="5126" width="12" style="479" customWidth="1"/>
    <col min="5127" max="5376" width="9.109375" style="479"/>
    <col min="5377" max="5377" width="5.33203125" style="479" customWidth="1"/>
    <col min="5378" max="5378" width="52" style="479" customWidth="1"/>
    <col min="5379" max="5379" width="9.109375" style="479"/>
    <col min="5380" max="5380" width="8.33203125" style="479" customWidth="1"/>
    <col min="5381" max="5381" width="13" style="479" customWidth="1"/>
    <col min="5382" max="5382" width="12" style="479" customWidth="1"/>
    <col min="5383" max="5632" width="9.109375" style="479"/>
    <col min="5633" max="5633" width="5.33203125" style="479" customWidth="1"/>
    <col min="5634" max="5634" width="52" style="479" customWidth="1"/>
    <col min="5635" max="5635" width="9.109375" style="479"/>
    <col min="5636" max="5636" width="8.33203125" style="479" customWidth="1"/>
    <col min="5637" max="5637" width="13" style="479" customWidth="1"/>
    <col min="5638" max="5638" width="12" style="479" customWidth="1"/>
    <col min="5639" max="5888" width="9.109375" style="479"/>
    <col min="5889" max="5889" width="5.33203125" style="479" customWidth="1"/>
    <col min="5890" max="5890" width="52" style="479" customWidth="1"/>
    <col min="5891" max="5891" width="9.109375" style="479"/>
    <col min="5892" max="5892" width="8.33203125" style="479" customWidth="1"/>
    <col min="5893" max="5893" width="13" style="479" customWidth="1"/>
    <col min="5894" max="5894" width="12" style="479" customWidth="1"/>
    <col min="5895" max="6144" width="9.109375" style="479"/>
    <col min="6145" max="6145" width="5.33203125" style="479" customWidth="1"/>
    <col min="6146" max="6146" width="52" style="479" customWidth="1"/>
    <col min="6147" max="6147" width="9.109375" style="479"/>
    <col min="6148" max="6148" width="8.33203125" style="479" customWidth="1"/>
    <col min="6149" max="6149" width="13" style="479" customWidth="1"/>
    <col min="6150" max="6150" width="12" style="479" customWidth="1"/>
    <col min="6151" max="6400" width="9.109375" style="479"/>
    <col min="6401" max="6401" width="5.33203125" style="479" customWidth="1"/>
    <col min="6402" max="6402" width="52" style="479" customWidth="1"/>
    <col min="6403" max="6403" width="9.109375" style="479"/>
    <col min="6404" max="6404" width="8.33203125" style="479" customWidth="1"/>
    <col min="6405" max="6405" width="13" style="479" customWidth="1"/>
    <col min="6406" max="6406" width="12" style="479" customWidth="1"/>
    <col min="6407" max="6656" width="9.109375" style="479"/>
    <col min="6657" max="6657" width="5.33203125" style="479" customWidth="1"/>
    <col min="6658" max="6658" width="52" style="479" customWidth="1"/>
    <col min="6659" max="6659" width="9.109375" style="479"/>
    <col min="6660" max="6660" width="8.33203125" style="479" customWidth="1"/>
    <col min="6661" max="6661" width="13" style="479" customWidth="1"/>
    <col min="6662" max="6662" width="12" style="479" customWidth="1"/>
    <col min="6663" max="6912" width="9.109375" style="479"/>
    <col min="6913" max="6913" width="5.33203125" style="479" customWidth="1"/>
    <col min="6914" max="6914" width="52" style="479" customWidth="1"/>
    <col min="6915" max="6915" width="9.109375" style="479"/>
    <col min="6916" max="6916" width="8.33203125" style="479" customWidth="1"/>
    <col min="6917" max="6917" width="13" style="479" customWidth="1"/>
    <col min="6918" max="6918" width="12" style="479" customWidth="1"/>
    <col min="6919" max="7168" width="9.109375" style="479"/>
    <col min="7169" max="7169" width="5.33203125" style="479" customWidth="1"/>
    <col min="7170" max="7170" width="52" style="479" customWidth="1"/>
    <col min="7171" max="7171" width="9.109375" style="479"/>
    <col min="7172" max="7172" width="8.33203125" style="479" customWidth="1"/>
    <col min="7173" max="7173" width="13" style="479" customWidth="1"/>
    <col min="7174" max="7174" width="12" style="479" customWidth="1"/>
    <col min="7175" max="7424" width="9.109375" style="479"/>
    <col min="7425" max="7425" width="5.33203125" style="479" customWidth="1"/>
    <col min="7426" max="7426" width="52" style="479" customWidth="1"/>
    <col min="7427" max="7427" width="9.109375" style="479"/>
    <col min="7428" max="7428" width="8.33203125" style="479" customWidth="1"/>
    <col min="7429" max="7429" width="13" style="479" customWidth="1"/>
    <col min="7430" max="7430" width="12" style="479" customWidth="1"/>
    <col min="7431" max="7680" width="9.109375" style="479"/>
    <col min="7681" max="7681" width="5.33203125" style="479" customWidth="1"/>
    <col min="7682" max="7682" width="52" style="479" customWidth="1"/>
    <col min="7683" max="7683" width="9.109375" style="479"/>
    <col min="7684" max="7684" width="8.33203125" style="479" customWidth="1"/>
    <col min="7685" max="7685" width="13" style="479" customWidth="1"/>
    <col min="7686" max="7686" width="12" style="479" customWidth="1"/>
    <col min="7687" max="7936" width="9.109375" style="479"/>
    <col min="7937" max="7937" width="5.33203125" style="479" customWidth="1"/>
    <col min="7938" max="7938" width="52" style="479" customWidth="1"/>
    <col min="7939" max="7939" width="9.109375" style="479"/>
    <col min="7940" max="7940" width="8.33203125" style="479" customWidth="1"/>
    <col min="7941" max="7941" width="13" style="479" customWidth="1"/>
    <col min="7942" max="7942" width="12" style="479" customWidth="1"/>
    <col min="7943" max="8192" width="9.109375" style="479"/>
    <col min="8193" max="8193" width="5.33203125" style="479" customWidth="1"/>
    <col min="8194" max="8194" width="52" style="479" customWidth="1"/>
    <col min="8195" max="8195" width="9.109375" style="479"/>
    <col min="8196" max="8196" width="8.33203125" style="479" customWidth="1"/>
    <col min="8197" max="8197" width="13" style="479" customWidth="1"/>
    <col min="8198" max="8198" width="12" style="479" customWidth="1"/>
    <col min="8199" max="8448" width="9.109375" style="479"/>
    <col min="8449" max="8449" width="5.33203125" style="479" customWidth="1"/>
    <col min="8450" max="8450" width="52" style="479" customWidth="1"/>
    <col min="8451" max="8451" width="9.109375" style="479"/>
    <col min="8452" max="8452" width="8.33203125" style="479" customWidth="1"/>
    <col min="8453" max="8453" width="13" style="479" customWidth="1"/>
    <col min="8454" max="8454" width="12" style="479" customWidth="1"/>
    <col min="8455" max="8704" width="9.109375" style="479"/>
    <col min="8705" max="8705" width="5.33203125" style="479" customWidth="1"/>
    <col min="8706" max="8706" width="52" style="479" customWidth="1"/>
    <col min="8707" max="8707" width="9.109375" style="479"/>
    <col min="8708" max="8708" width="8.33203125" style="479" customWidth="1"/>
    <col min="8709" max="8709" width="13" style="479" customWidth="1"/>
    <col min="8710" max="8710" width="12" style="479" customWidth="1"/>
    <col min="8711" max="8960" width="9.109375" style="479"/>
    <col min="8961" max="8961" width="5.33203125" style="479" customWidth="1"/>
    <col min="8962" max="8962" width="52" style="479" customWidth="1"/>
    <col min="8963" max="8963" width="9.109375" style="479"/>
    <col min="8964" max="8964" width="8.33203125" style="479" customWidth="1"/>
    <col min="8965" max="8965" width="13" style="479" customWidth="1"/>
    <col min="8966" max="8966" width="12" style="479" customWidth="1"/>
    <col min="8967" max="9216" width="9.109375" style="479"/>
    <col min="9217" max="9217" width="5.33203125" style="479" customWidth="1"/>
    <col min="9218" max="9218" width="52" style="479" customWidth="1"/>
    <col min="9219" max="9219" width="9.109375" style="479"/>
    <col min="9220" max="9220" width="8.33203125" style="479" customWidth="1"/>
    <col min="9221" max="9221" width="13" style="479" customWidth="1"/>
    <col min="9222" max="9222" width="12" style="479" customWidth="1"/>
    <col min="9223" max="9472" width="9.109375" style="479"/>
    <col min="9473" max="9473" width="5.33203125" style="479" customWidth="1"/>
    <col min="9474" max="9474" width="52" style="479" customWidth="1"/>
    <col min="9475" max="9475" width="9.109375" style="479"/>
    <col min="9476" max="9476" width="8.33203125" style="479" customWidth="1"/>
    <col min="9477" max="9477" width="13" style="479" customWidth="1"/>
    <col min="9478" max="9478" width="12" style="479" customWidth="1"/>
    <col min="9479" max="9728" width="9.109375" style="479"/>
    <col min="9729" max="9729" width="5.33203125" style="479" customWidth="1"/>
    <col min="9730" max="9730" width="52" style="479" customWidth="1"/>
    <col min="9731" max="9731" width="9.109375" style="479"/>
    <col min="9732" max="9732" width="8.33203125" style="479" customWidth="1"/>
    <col min="9733" max="9733" width="13" style="479" customWidth="1"/>
    <col min="9734" max="9734" width="12" style="479" customWidth="1"/>
    <col min="9735" max="9984" width="9.109375" style="479"/>
    <col min="9985" max="9985" width="5.33203125" style="479" customWidth="1"/>
    <col min="9986" max="9986" width="52" style="479" customWidth="1"/>
    <col min="9987" max="9987" width="9.109375" style="479"/>
    <col min="9988" max="9988" width="8.33203125" style="479" customWidth="1"/>
    <col min="9989" max="9989" width="13" style="479" customWidth="1"/>
    <col min="9990" max="9990" width="12" style="479" customWidth="1"/>
    <col min="9991" max="10240" width="9.109375" style="479"/>
    <col min="10241" max="10241" width="5.33203125" style="479" customWidth="1"/>
    <col min="10242" max="10242" width="52" style="479" customWidth="1"/>
    <col min="10243" max="10243" width="9.109375" style="479"/>
    <col min="10244" max="10244" width="8.33203125" style="479" customWidth="1"/>
    <col min="10245" max="10245" width="13" style="479" customWidth="1"/>
    <col min="10246" max="10246" width="12" style="479" customWidth="1"/>
    <col min="10247" max="10496" width="9.109375" style="479"/>
    <col min="10497" max="10497" width="5.33203125" style="479" customWidth="1"/>
    <col min="10498" max="10498" width="52" style="479" customWidth="1"/>
    <col min="10499" max="10499" width="9.109375" style="479"/>
    <col min="10500" max="10500" width="8.33203125" style="479" customWidth="1"/>
    <col min="10501" max="10501" width="13" style="479" customWidth="1"/>
    <col min="10502" max="10502" width="12" style="479" customWidth="1"/>
    <col min="10503" max="10752" width="9.109375" style="479"/>
    <col min="10753" max="10753" width="5.33203125" style="479" customWidth="1"/>
    <col min="10754" max="10754" width="52" style="479" customWidth="1"/>
    <col min="10755" max="10755" width="9.109375" style="479"/>
    <col min="10756" max="10756" width="8.33203125" style="479" customWidth="1"/>
    <col min="10757" max="10757" width="13" style="479" customWidth="1"/>
    <col min="10758" max="10758" width="12" style="479" customWidth="1"/>
    <col min="10759" max="11008" width="9.109375" style="479"/>
    <col min="11009" max="11009" width="5.33203125" style="479" customWidth="1"/>
    <col min="11010" max="11010" width="52" style="479" customWidth="1"/>
    <col min="11011" max="11011" width="9.109375" style="479"/>
    <col min="11012" max="11012" width="8.33203125" style="479" customWidth="1"/>
    <col min="11013" max="11013" width="13" style="479" customWidth="1"/>
    <col min="11014" max="11014" width="12" style="479" customWidth="1"/>
    <col min="11015" max="11264" width="9.109375" style="479"/>
    <col min="11265" max="11265" width="5.33203125" style="479" customWidth="1"/>
    <col min="11266" max="11266" width="52" style="479" customWidth="1"/>
    <col min="11267" max="11267" width="9.109375" style="479"/>
    <col min="11268" max="11268" width="8.33203125" style="479" customWidth="1"/>
    <col min="11269" max="11269" width="13" style="479" customWidth="1"/>
    <col min="11270" max="11270" width="12" style="479" customWidth="1"/>
    <col min="11271" max="11520" width="9.109375" style="479"/>
    <col min="11521" max="11521" width="5.33203125" style="479" customWidth="1"/>
    <col min="11522" max="11522" width="52" style="479" customWidth="1"/>
    <col min="11523" max="11523" width="9.109375" style="479"/>
    <col min="11524" max="11524" width="8.33203125" style="479" customWidth="1"/>
    <col min="11525" max="11525" width="13" style="479" customWidth="1"/>
    <col min="11526" max="11526" width="12" style="479" customWidth="1"/>
    <col min="11527" max="11776" width="9.109375" style="479"/>
    <col min="11777" max="11777" width="5.33203125" style="479" customWidth="1"/>
    <col min="11778" max="11778" width="52" style="479" customWidth="1"/>
    <col min="11779" max="11779" width="9.109375" style="479"/>
    <col min="11780" max="11780" width="8.33203125" style="479" customWidth="1"/>
    <col min="11781" max="11781" width="13" style="479" customWidth="1"/>
    <col min="11782" max="11782" width="12" style="479" customWidth="1"/>
    <col min="11783" max="12032" width="9.109375" style="479"/>
    <col min="12033" max="12033" width="5.33203125" style="479" customWidth="1"/>
    <col min="12034" max="12034" width="52" style="479" customWidth="1"/>
    <col min="12035" max="12035" width="9.109375" style="479"/>
    <col min="12036" max="12036" width="8.33203125" style="479" customWidth="1"/>
    <col min="12037" max="12037" width="13" style="479" customWidth="1"/>
    <col min="12038" max="12038" width="12" style="479" customWidth="1"/>
    <col min="12039" max="12288" width="9.109375" style="479"/>
    <col min="12289" max="12289" width="5.33203125" style="479" customWidth="1"/>
    <col min="12290" max="12290" width="52" style="479" customWidth="1"/>
    <col min="12291" max="12291" width="9.109375" style="479"/>
    <col min="12292" max="12292" width="8.33203125" style="479" customWidth="1"/>
    <col min="12293" max="12293" width="13" style="479" customWidth="1"/>
    <col min="12294" max="12294" width="12" style="479" customWidth="1"/>
    <col min="12295" max="12544" width="9.109375" style="479"/>
    <col min="12545" max="12545" width="5.33203125" style="479" customWidth="1"/>
    <col min="12546" max="12546" width="52" style="479" customWidth="1"/>
    <col min="12547" max="12547" width="9.109375" style="479"/>
    <col min="12548" max="12548" width="8.33203125" style="479" customWidth="1"/>
    <col min="12549" max="12549" width="13" style="479" customWidth="1"/>
    <col min="12550" max="12550" width="12" style="479" customWidth="1"/>
    <col min="12551" max="12800" width="9.109375" style="479"/>
    <col min="12801" max="12801" width="5.33203125" style="479" customWidth="1"/>
    <col min="12802" max="12802" width="52" style="479" customWidth="1"/>
    <col min="12803" max="12803" width="9.109375" style="479"/>
    <col min="12804" max="12804" width="8.33203125" style="479" customWidth="1"/>
    <col min="12805" max="12805" width="13" style="479" customWidth="1"/>
    <col min="12806" max="12806" width="12" style="479" customWidth="1"/>
    <col min="12807" max="13056" width="9.109375" style="479"/>
    <col min="13057" max="13057" width="5.33203125" style="479" customWidth="1"/>
    <col min="13058" max="13058" width="52" style="479" customWidth="1"/>
    <col min="13059" max="13059" width="9.109375" style="479"/>
    <col min="13060" max="13060" width="8.33203125" style="479" customWidth="1"/>
    <col min="13061" max="13061" width="13" style="479" customWidth="1"/>
    <col min="13062" max="13062" width="12" style="479" customWidth="1"/>
    <col min="13063" max="13312" width="9.109375" style="479"/>
    <col min="13313" max="13313" width="5.33203125" style="479" customWidth="1"/>
    <col min="13314" max="13314" width="52" style="479" customWidth="1"/>
    <col min="13315" max="13315" width="9.109375" style="479"/>
    <col min="13316" max="13316" width="8.33203125" style="479" customWidth="1"/>
    <col min="13317" max="13317" width="13" style="479" customWidth="1"/>
    <col min="13318" max="13318" width="12" style="479" customWidth="1"/>
    <col min="13319" max="13568" width="9.109375" style="479"/>
    <col min="13569" max="13569" width="5.33203125" style="479" customWidth="1"/>
    <col min="13570" max="13570" width="52" style="479" customWidth="1"/>
    <col min="13571" max="13571" width="9.109375" style="479"/>
    <col min="13572" max="13572" width="8.33203125" style="479" customWidth="1"/>
    <col min="13573" max="13573" width="13" style="479" customWidth="1"/>
    <col min="13574" max="13574" width="12" style="479" customWidth="1"/>
    <col min="13575" max="13824" width="9.109375" style="479"/>
    <col min="13825" max="13825" width="5.33203125" style="479" customWidth="1"/>
    <col min="13826" max="13826" width="52" style="479" customWidth="1"/>
    <col min="13827" max="13827" width="9.109375" style="479"/>
    <col min="13828" max="13828" width="8.33203125" style="479" customWidth="1"/>
    <col min="13829" max="13829" width="13" style="479" customWidth="1"/>
    <col min="13830" max="13830" width="12" style="479" customWidth="1"/>
    <col min="13831" max="14080" width="9.109375" style="479"/>
    <col min="14081" max="14081" width="5.33203125" style="479" customWidth="1"/>
    <col min="14082" max="14082" width="52" style="479" customWidth="1"/>
    <col min="14083" max="14083" width="9.109375" style="479"/>
    <col min="14084" max="14084" width="8.33203125" style="479" customWidth="1"/>
    <col min="14085" max="14085" width="13" style="479" customWidth="1"/>
    <col min="14086" max="14086" width="12" style="479" customWidth="1"/>
    <col min="14087" max="14336" width="9.109375" style="479"/>
    <col min="14337" max="14337" width="5.33203125" style="479" customWidth="1"/>
    <col min="14338" max="14338" width="52" style="479" customWidth="1"/>
    <col min="14339" max="14339" width="9.109375" style="479"/>
    <col min="14340" max="14340" width="8.33203125" style="479" customWidth="1"/>
    <col min="14341" max="14341" width="13" style="479" customWidth="1"/>
    <col min="14342" max="14342" width="12" style="479" customWidth="1"/>
    <col min="14343" max="14592" width="9.109375" style="479"/>
    <col min="14593" max="14593" width="5.33203125" style="479" customWidth="1"/>
    <col min="14594" max="14594" width="52" style="479" customWidth="1"/>
    <col min="14595" max="14595" width="9.109375" style="479"/>
    <col min="14596" max="14596" width="8.33203125" style="479" customWidth="1"/>
    <col min="14597" max="14597" width="13" style="479" customWidth="1"/>
    <col min="14598" max="14598" width="12" style="479" customWidth="1"/>
    <col min="14599" max="14848" width="9.109375" style="479"/>
    <col min="14849" max="14849" width="5.33203125" style="479" customWidth="1"/>
    <col min="14850" max="14850" width="52" style="479" customWidth="1"/>
    <col min="14851" max="14851" width="9.109375" style="479"/>
    <col min="14852" max="14852" width="8.33203125" style="479" customWidth="1"/>
    <col min="14853" max="14853" width="13" style="479" customWidth="1"/>
    <col min="14854" max="14854" width="12" style="479" customWidth="1"/>
    <col min="14855" max="15104" width="9.109375" style="479"/>
    <col min="15105" max="15105" width="5.33203125" style="479" customWidth="1"/>
    <col min="15106" max="15106" width="52" style="479" customWidth="1"/>
    <col min="15107" max="15107" width="9.109375" style="479"/>
    <col min="15108" max="15108" width="8.33203125" style="479" customWidth="1"/>
    <col min="15109" max="15109" width="13" style="479" customWidth="1"/>
    <col min="15110" max="15110" width="12" style="479" customWidth="1"/>
    <col min="15111" max="15360" width="9.109375" style="479"/>
    <col min="15361" max="15361" width="5.33203125" style="479" customWidth="1"/>
    <col min="15362" max="15362" width="52" style="479" customWidth="1"/>
    <col min="15363" max="15363" width="9.109375" style="479"/>
    <col min="15364" max="15364" width="8.33203125" style="479" customWidth="1"/>
    <col min="15365" max="15365" width="13" style="479" customWidth="1"/>
    <col min="15366" max="15366" width="12" style="479" customWidth="1"/>
    <col min="15367" max="15616" width="9.109375" style="479"/>
    <col min="15617" max="15617" width="5.33203125" style="479" customWidth="1"/>
    <col min="15618" max="15618" width="52" style="479" customWidth="1"/>
    <col min="15619" max="15619" width="9.109375" style="479"/>
    <col min="15620" max="15620" width="8.33203125" style="479" customWidth="1"/>
    <col min="15621" max="15621" width="13" style="479" customWidth="1"/>
    <col min="15622" max="15622" width="12" style="479" customWidth="1"/>
    <col min="15623" max="15872" width="9.109375" style="479"/>
    <col min="15873" max="15873" width="5.33203125" style="479" customWidth="1"/>
    <col min="15874" max="15874" width="52" style="479" customWidth="1"/>
    <col min="15875" max="15875" width="9.109375" style="479"/>
    <col min="15876" max="15876" width="8.33203125" style="479" customWidth="1"/>
    <col min="15877" max="15877" width="13" style="479" customWidth="1"/>
    <col min="15878" max="15878" width="12" style="479" customWidth="1"/>
    <col min="15879" max="16128" width="9.109375" style="479"/>
    <col min="16129" max="16129" width="5.33203125" style="479" customWidth="1"/>
    <col min="16130" max="16130" width="52" style="479" customWidth="1"/>
    <col min="16131" max="16131" width="9.109375" style="479"/>
    <col min="16132" max="16132" width="8.33203125" style="479" customWidth="1"/>
    <col min="16133" max="16133" width="13" style="479" customWidth="1"/>
    <col min="16134" max="16134" width="12" style="479" customWidth="1"/>
    <col min="16135" max="16384" width="9.109375" style="479"/>
  </cols>
  <sheetData>
    <row r="1" spans="1:11">
      <c r="B1" s="480"/>
      <c r="C1" s="479" t="s">
        <v>284</v>
      </c>
    </row>
    <row r="2" spans="1:11">
      <c r="A2" s="482"/>
      <c r="B2" s="482" t="s">
        <v>573</v>
      </c>
      <c r="C2" s="482"/>
      <c r="D2" s="482"/>
      <c r="E2" s="482"/>
      <c r="F2" s="483"/>
    </row>
    <row r="3" spans="1:11">
      <c r="A3" s="482"/>
      <c r="B3" s="696" t="s">
        <v>285</v>
      </c>
      <c r="C3" s="696"/>
      <c r="D3" s="696"/>
      <c r="E3" s="482"/>
      <c r="F3" s="483"/>
    </row>
    <row r="4" spans="1:11">
      <c r="A4" s="697" t="s">
        <v>266</v>
      </c>
      <c r="B4" s="698" t="s">
        <v>286</v>
      </c>
      <c r="C4" s="699" t="s">
        <v>287</v>
      </c>
      <c r="D4" s="694" t="s">
        <v>288</v>
      </c>
      <c r="E4" s="699" t="s">
        <v>133</v>
      </c>
      <c r="F4" s="694" t="s">
        <v>289</v>
      </c>
    </row>
    <row r="5" spans="1:11">
      <c r="A5" s="697"/>
      <c r="B5" s="698"/>
      <c r="C5" s="699"/>
      <c r="D5" s="694"/>
      <c r="E5" s="699"/>
      <c r="F5" s="694"/>
    </row>
    <row r="6" spans="1:11">
      <c r="A6" s="697"/>
      <c r="B6" s="698"/>
      <c r="C6" s="699"/>
      <c r="D6" s="694"/>
      <c r="E6" s="699"/>
      <c r="F6" s="694"/>
      <c r="K6" s="481"/>
    </row>
    <row r="7" spans="1:11" ht="15.6">
      <c r="A7" s="482">
        <v>1</v>
      </c>
      <c r="B7" s="552" t="s">
        <v>290</v>
      </c>
      <c r="C7" s="545" t="s">
        <v>291</v>
      </c>
      <c r="D7" s="545">
        <v>130</v>
      </c>
      <c r="E7" s="554">
        <f t="shared" ref="E7:E48" si="0">F7*D7</f>
        <v>3900</v>
      </c>
      <c r="F7" s="545">
        <v>30</v>
      </c>
      <c r="K7" s="481"/>
    </row>
    <row r="8" spans="1:11" ht="15.6">
      <c r="A8" s="482">
        <v>2</v>
      </c>
      <c r="B8" s="552" t="s">
        <v>292</v>
      </c>
      <c r="C8" s="545" t="s">
        <v>294</v>
      </c>
      <c r="D8" s="545">
        <v>600</v>
      </c>
      <c r="E8" s="554">
        <f t="shared" si="0"/>
        <v>36000</v>
      </c>
      <c r="F8" s="545">
        <v>60</v>
      </c>
      <c r="K8" s="481"/>
    </row>
    <row r="9" spans="1:11" ht="15.6">
      <c r="A9" s="482">
        <v>3</v>
      </c>
      <c r="B9" s="552" t="s">
        <v>464</v>
      </c>
      <c r="C9" s="545" t="s">
        <v>294</v>
      </c>
      <c r="D9" s="545">
        <v>600</v>
      </c>
      <c r="E9" s="554">
        <f t="shared" si="0"/>
        <v>60000</v>
      </c>
      <c r="F9" s="545">
        <v>100</v>
      </c>
      <c r="K9" s="481"/>
    </row>
    <row r="10" spans="1:11" ht="15.6">
      <c r="A10" s="482">
        <v>4</v>
      </c>
      <c r="B10" s="552" t="s">
        <v>465</v>
      </c>
      <c r="C10" s="545" t="s">
        <v>294</v>
      </c>
      <c r="D10" s="545">
        <v>600</v>
      </c>
      <c r="E10" s="554">
        <f t="shared" si="0"/>
        <v>60000</v>
      </c>
      <c r="F10" s="545">
        <v>100</v>
      </c>
      <c r="K10" s="481"/>
    </row>
    <row r="11" spans="1:11" ht="15.6">
      <c r="A11" s="482">
        <v>5</v>
      </c>
      <c r="B11" s="552" t="s">
        <v>295</v>
      </c>
      <c r="C11" s="545" t="s">
        <v>291</v>
      </c>
      <c r="D11" s="545">
        <v>1000</v>
      </c>
      <c r="E11" s="554">
        <f t="shared" si="0"/>
        <v>6000</v>
      </c>
      <c r="F11" s="545">
        <v>6</v>
      </c>
      <c r="K11" s="481"/>
    </row>
    <row r="12" spans="1:11" ht="15.6">
      <c r="A12" s="482">
        <v>6</v>
      </c>
      <c r="B12" s="552" t="s">
        <v>296</v>
      </c>
      <c r="C12" s="545" t="s">
        <v>291</v>
      </c>
      <c r="D12" s="545">
        <v>2500</v>
      </c>
      <c r="E12" s="554">
        <f t="shared" si="0"/>
        <v>12500</v>
      </c>
      <c r="F12" s="545">
        <v>5</v>
      </c>
      <c r="K12" s="481"/>
    </row>
    <row r="13" spans="1:11" ht="15.6">
      <c r="A13" s="482">
        <v>7</v>
      </c>
      <c r="B13" s="552" t="s">
        <v>297</v>
      </c>
      <c r="C13" s="545" t="s">
        <v>291</v>
      </c>
      <c r="D13" s="545">
        <v>1200</v>
      </c>
      <c r="E13" s="554">
        <f t="shared" si="0"/>
        <v>2400</v>
      </c>
      <c r="F13" s="545">
        <v>2</v>
      </c>
      <c r="K13" s="481"/>
    </row>
    <row r="14" spans="1:11" ht="15.6">
      <c r="A14" s="482">
        <v>8</v>
      </c>
      <c r="B14" s="552" t="s">
        <v>298</v>
      </c>
      <c r="C14" s="545" t="s">
        <v>291</v>
      </c>
      <c r="D14" s="545">
        <v>750</v>
      </c>
      <c r="E14" s="554">
        <f t="shared" si="0"/>
        <v>7500</v>
      </c>
      <c r="F14" s="545">
        <v>10</v>
      </c>
      <c r="K14" s="481"/>
    </row>
    <row r="15" spans="1:11" ht="15.6">
      <c r="A15" s="482">
        <v>9</v>
      </c>
      <c r="B15" s="552" t="s">
        <v>299</v>
      </c>
      <c r="C15" s="545" t="s">
        <v>291</v>
      </c>
      <c r="D15" s="545">
        <v>850</v>
      </c>
      <c r="E15" s="554">
        <f t="shared" si="0"/>
        <v>4250</v>
      </c>
      <c r="F15" s="545">
        <v>5</v>
      </c>
      <c r="K15" s="481"/>
    </row>
    <row r="16" spans="1:11" ht="15.6">
      <c r="A16" s="482">
        <v>10</v>
      </c>
      <c r="B16" s="552" t="s">
        <v>300</v>
      </c>
      <c r="C16" s="545" t="s">
        <v>291</v>
      </c>
      <c r="D16" s="545">
        <v>1000</v>
      </c>
      <c r="E16" s="554">
        <f t="shared" si="0"/>
        <v>4000</v>
      </c>
      <c r="F16" s="545">
        <v>4</v>
      </c>
      <c r="K16" s="481"/>
    </row>
    <row r="17" spans="1:11" ht="15.6">
      <c r="A17" s="482">
        <v>11</v>
      </c>
      <c r="B17" s="552" t="s">
        <v>301</v>
      </c>
      <c r="C17" s="545" t="s">
        <v>291</v>
      </c>
      <c r="D17" s="545">
        <v>140</v>
      </c>
      <c r="E17" s="554">
        <f t="shared" si="0"/>
        <v>30800</v>
      </c>
      <c r="F17" s="545">
        <v>220</v>
      </c>
      <c r="K17" s="481"/>
    </row>
    <row r="18" spans="1:11" ht="15.6">
      <c r="A18" s="482">
        <v>12</v>
      </c>
      <c r="B18" s="552" t="s">
        <v>302</v>
      </c>
      <c r="C18" s="545" t="s">
        <v>291</v>
      </c>
      <c r="D18" s="545">
        <v>2100</v>
      </c>
      <c r="E18" s="554">
        <f t="shared" si="0"/>
        <v>44100</v>
      </c>
      <c r="F18" s="545">
        <v>21</v>
      </c>
      <c r="K18" s="481"/>
    </row>
    <row r="19" spans="1:11" ht="15.6">
      <c r="A19" s="482">
        <v>13</v>
      </c>
      <c r="B19" s="552" t="s">
        <v>303</v>
      </c>
      <c r="C19" s="545" t="s">
        <v>291</v>
      </c>
      <c r="D19" s="545">
        <v>2300</v>
      </c>
      <c r="E19" s="554">
        <f t="shared" si="0"/>
        <v>50600</v>
      </c>
      <c r="F19" s="545">
        <v>22</v>
      </c>
      <c r="K19" s="481"/>
    </row>
    <row r="20" spans="1:11" ht="15.6">
      <c r="A20" s="482">
        <v>14</v>
      </c>
      <c r="B20" s="552" t="s">
        <v>304</v>
      </c>
      <c r="C20" s="545" t="s">
        <v>291</v>
      </c>
      <c r="D20" s="545">
        <v>140</v>
      </c>
      <c r="E20" s="554">
        <f t="shared" si="0"/>
        <v>8400</v>
      </c>
      <c r="F20" s="545">
        <v>60</v>
      </c>
      <c r="K20" s="481"/>
    </row>
    <row r="21" spans="1:11" ht="15.6">
      <c r="A21" s="482">
        <v>15</v>
      </c>
      <c r="B21" s="552" t="s">
        <v>305</v>
      </c>
      <c r="C21" s="545" t="s">
        <v>291</v>
      </c>
      <c r="D21" s="545">
        <v>1500</v>
      </c>
      <c r="E21" s="554">
        <f t="shared" si="0"/>
        <v>9000</v>
      </c>
      <c r="F21" s="545">
        <v>6</v>
      </c>
      <c r="K21" s="481"/>
    </row>
    <row r="22" spans="1:11" ht="15.6">
      <c r="A22" s="482">
        <v>16</v>
      </c>
      <c r="B22" s="552" t="s">
        <v>306</v>
      </c>
      <c r="C22" s="545" t="s">
        <v>291</v>
      </c>
      <c r="D22" s="545">
        <v>2100</v>
      </c>
      <c r="E22" s="554">
        <f t="shared" si="0"/>
        <v>21000</v>
      </c>
      <c r="F22" s="545">
        <v>10</v>
      </c>
      <c r="K22" s="481"/>
    </row>
    <row r="23" spans="1:11" ht="15.6">
      <c r="A23" s="482">
        <v>17</v>
      </c>
      <c r="B23" s="552" t="s">
        <v>307</v>
      </c>
      <c r="C23" s="545" t="s">
        <v>291</v>
      </c>
      <c r="D23" s="545">
        <v>3000</v>
      </c>
      <c r="E23" s="554">
        <f t="shared" si="0"/>
        <v>24000</v>
      </c>
      <c r="F23" s="545">
        <v>8</v>
      </c>
      <c r="K23" s="481"/>
    </row>
    <row r="24" spans="1:11" ht="15.6">
      <c r="A24" s="482">
        <v>18</v>
      </c>
      <c r="B24" s="552" t="s">
        <v>308</v>
      </c>
      <c r="C24" s="545" t="s">
        <v>291</v>
      </c>
      <c r="D24" s="545">
        <v>12</v>
      </c>
      <c r="E24" s="554">
        <f t="shared" si="0"/>
        <v>24000</v>
      </c>
      <c r="F24" s="545">
        <v>2000</v>
      </c>
      <c r="K24" s="481"/>
    </row>
    <row r="25" spans="1:11" ht="15.6">
      <c r="A25" s="482">
        <v>19</v>
      </c>
      <c r="B25" s="552" t="s">
        <v>309</v>
      </c>
      <c r="C25" s="545" t="s">
        <v>291</v>
      </c>
      <c r="D25" s="545">
        <v>550</v>
      </c>
      <c r="E25" s="554">
        <f t="shared" si="0"/>
        <v>33000</v>
      </c>
      <c r="F25" s="545">
        <v>60</v>
      </c>
      <c r="H25" s="485"/>
      <c r="K25" s="481"/>
    </row>
    <row r="26" spans="1:11" ht="15.6">
      <c r="A26" s="482">
        <v>20</v>
      </c>
      <c r="B26" s="552" t="s">
        <v>310</v>
      </c>
      <c r="C26" s="545" t="s">
        <v>291</v>
      </c>
      <c r="D26" s="545">
        <v>450</v>
      </c>
      <c r="E26" s="554">
        <f t="shared" si="0"/>
        <v>2250</v>
      </c>
      <c r="F26" s="545">
        <v>5</v>
      </c>
      <c r="K26" s="481"/>
    </row>
    <row r="27" spans="1:11" ht="15.6">
      <c r="A27" s="482">
        <v>21</v>
      </c>
      <c r="B27" s="552" t="s">
        <v>311</v>
      </c>
      <c r="C27" s="545" t="s">
        <v>291</v>
      </c>
      <c r="D27" s="545">
        <v>250</v>
      </c>
      <c r="E27" s="554">
        <f t="shared" si="0"/>
        <v>1250</v>
      </c>
      <c r="F27" s="545">
        <v>5</v>
      </c>
      <c r="K27" s="481"/>
    </row>
    <row r="28" spans="1:11" ht="15.6">
      <c r="A28" s="482">
        <v>22</v>
      </c>
      <c r="B28" s="552" t="s">
        <v>312</v>
      </c>
      <c r="C28" s="545" t="s">
        <v>291</v>
      </c>
      <c r="D28" s="545">
        <v>600</v>
      </c>
      <c r="E28" s="554">
        <f t="shared" si="0"/>
        <v>6000</v>
      </c>
      <c r="F28" s="545">
        <v>10</v>
      </c>
      <c r="K28" s="481"/>
    </row>
    <row r="29" spans="1:11" ht="15.6">
      <c r="A29" s="482">
        <v>23</v>
      </c>
      <c r="B29" s="552" t="s">
        <v>313</v>
      </c>
      <c r="C29" s="545" t="s">
        <v>314</v>
      </c>
      <c r="D29" s="545">
        <v>350</v>
      </c>
      <c r="E29" s="554">
        <f t="shared" si="0"/>
        <v>4200</v>
      </c>
      <c r="F29" s="545">
        <v>12</v>
      </c>
      <c r="K29" s="481"/>
    </row>
    <row r="30" spans="1:11" ht="15.6">
      <c r="A30" s="482">
        <v>24</v>
      </c>
      <c r="B30" s="552" t="s">
        <v>315</v>
      </c>
      <c r="C30" s="545" t="s">
        <v>314</v>
      </c>
      <c r="D30" s="545">
        <v>650</v>
      </c>
      <c r="E30" s="554">
        <f t="shared" si="0"/>
        <v>7800</v>
      </c>
      <c r="F30" s="545">
        <v>12</v>
      </c>
      <c r="G30" s="485"/>
      <c r="K30" s="481"/>
    </row>
    <row r="31" spans="1:11" ht="15.6">
      <c r="A31" s="482">
        <v>25</v>
      </c>
      <c r="B31" s="552" t="s">
        <v>316</v>
      </c>
      <c r="C31" s="545" t="s">
        <v>291</v>
      </c>
      <c r="D31" s="545">
        <v>600</v>
      </c>
      <c r="E31" s="554">
        <f t="shared" si="0"/>
        <v>7200</v>
      </c>
      <c r="F31" s="545">
        <v>12</v>
      </c>
      <c r="G31" s="485"/>
      <c r="K31" s="481"/>
    </row>
    <row r="32" spans="1:11" ht="15.6">
      <c r="A32" s="482">
        <v>26</v>
      </c>
      <c r="B32" s="552" t="s">
        <v>317</v>
      </c>
      <c r="C32" s="545" t="s">
        <v>291</v>
      </c>
      <c r="D32" s="545">
        <v>100</v>
      </c>
      <c r="E32" s="554">
        <f t="shared" si="0"/>
        <v>2000</v>
      </c>
      <c r="F32" s="545">
        <v>20</v>
      </c>
    </row>
    <row r="33" spans="1:6" ht="15.6">
      <c r="A33" s="482">
        <v>27</v>
      </c>
      <c r="B33" s="552" t="s">
        <v>318</v>
      </c>
      <c r="C33" s="545" t="s">
        <v>291</v>
      </c>
      <c r="D33" s="545">
        <v>350</v>
      </c>
      <c r="E33" s="554">
        <f t="shared" si="0"/>
        <v>3500</v>
      </c>
      <c r="F33" s="545">
        <v>10</v>
      </c>
    </row>
    <row r="34" spans="1:6" ht="15.6">
      <c r="A34" s="482">
        <v>28</v>
      </c>
      <c r="B34" s="552" t="s">
        <v>319</v>
      </c>
      <c r="C34" s="545" t="s">
        <v>291</v>
      </c>
      <c r="D34" s="545">
        <v>900</v>
      </c>
      <c r="E34" s="554">
        <f t="shared" si="0"/>
        <v>14400</v>
      </c>
      <c r="F34" s="545">
        <v>16</v>
      </c>
    </row>
    <row r="35" spans="1:6" ht="15.6">
      <c r="A35" s="482">
        <v>29</v>
      </c>
      <c r="B35" s="552" t="s">
        <v>320</v>
      </c>
      <c r="C35" s="545" t="s">
        <v>291</v>
      </c>
      <c r="D35" s="545">
        <v>15</v>
      </c>
      <c r="E35" s="554">
        <f t="shared" si="0"/>
        <v>19500</v>
      </c>
      <c r="F35" s="545">
        <v>1300</v>
      </c>
    </row>
    <row r="36" spans="1:6" ht="15.6">
      <c r="A36" s="482">
        <v>30</v>
      </c>
      <c r="B36" s="552" t="s">
        <v>321</v>
      </c>
      <c r="C36" s="545" t="s">
        <v>294</v>
      </c>
      <c r="D36" s="545">
        <v>500</v>
      </c>
      <c r="E36" s="554">
        <f t="shared" si="0"/>
        <v>5000</v>
      </c>
      <c r="F36" s="545">
        <v>10</v>
      </c>
    </row>
    <row r="37" spans="1:6" ht="15.6">
      <c r="A37" s="482">
        <v>31</v>
      </c>
      <c r="B37" s="552" t="s">
        <v>322</v>
      </c>
      <c r="C37" s="545" t="s">
        <v>291</v>
      </c>
      <c r="D37" s="545">
        <v>650</v>
      </c>
      <c r="E37" s="554">
        <f t="shared" si="0"/>
        <v>5200</v>
      </c>
      <c r="F37" s="545">
        <v>8</v>
      </c>
    </row>
    <row r="38" spans="1:6" ht="15.6">
      <c r="A38" s="482">
        <v>32</v>
      </c>
      <c r="B38" s="552" t="s">
        <v>323</v>
      </c>
      <c r="C38" s="545" t="s">
        <v>293</v>
      </c>
      <c r="D38" s="545">
        <v>330</v>
      </c>
      <c r="E38" s="554">
        <f t="shared" si="0"/>
        <v>8250</v>
      </c>
      <c r="F38" s="545">
        <v>25</v>
      </c>
    </row>
    <row r="39" spans="1:6" ht="15.6">
      <c r="A39" s="482">
        <v>33</v>
      </c>
      <c r="B39" s="552" t="s">
        <v>324</v>
      </c>
      <c r="C39" s="545" t="s">
        <v>293</v>
      </c>
      <c r="D39" s="545">
        <v>250</v>
      </c>
      <c r="E39" s="554">
        <f t="shared" si="0"/>
        <v>10000</v>
      </c>
      <c r="F39" s="545">
        <v>40</v>
      </c>
    </row>
    <row r="40" spans="1:6" ht="15.6">
      <c r="A40" s="482">
        <v>34</v>
      </c>
      <c r="B40" s="552" t="s">
        <v>325</v>
      </c>
      <c r="C40" s="545" t="s">
        <v>291</v>
      </c>
      <c r="D40" s="545">
        <v>80</v>
      </c>
      <c r="E40" s="554">
        <f t="shared" si="0"/>
        <v>1600</v>
      </c>
      <c r="F40" s="545">
        <v>20</v>
      </c>
    </row>
    <row r="41" spans="1:6" ht="15.6">
      <c r="A41" s="482">
        <v>35</v>
      </c>
      <c r="B41" s="552" t="s">
        <v>326</v>
      </c>
      <c r="C41" s="545" t="s">
        <v>291</v>
      </c>
      <c r="D41" s="545">
        <v>250</v>
      </c>
      <c r="E41" s="554">
        <f t="shared" si="0"/>
        <v>15000</v>
      </c>
      <c r="F41" s="545">
        <v>60</v>
      </c>
    </row>
    <row r="42" spans="1:6" ht="15.6">
      <c r="A42" s="482">
        <v>36</v>
      </c>
      <c r="B42" s="552" t="s">
        <v>327</v>
      </c>
      <c r="C42" s="545" t="s">
        <v>291</v>
      </c>
      <c r="D42" s="545">
        <v>1900</v>
      </c>
      <c r="E42" s="554">
        <f t="shared" si="0"/>
        <v>15200</v>
      </c>
      <c r="F42" s="545">
        <v>8</v>
      </c>
    </row>
    <row r="43" spans="1:6" ht="15.6">
      <c r="A43" s="482">
        <v>37</v>
      </c>
      <c r="B43" s="552" t="s">
        <v>328</v>
      </c>
      <c r="C43" s="545" t="s">
        <v>291</v>
      </c>
      <c r="D43" s="545">
        <v>2500</v>
      </c>
      <c r="E43" s="554">
        <f t="shared" si="0"/>
        <v>7500</v>
      </c>
      <c r="F43" s="545">
        <v>3</v>
      </c>
    </row>
    <row r="44" spans="1:6" ht="15.6">
      <c r="A44" s="482">
        <v>38</v>
      </c>
      <c r="B44" s="551" t="s">
        <v>384</v>
      </c>
      <c r="C44" s="545" t="s">
        <v>389</v>
      </c>
      <c r="D44" s="545">
        <v>1200</v>
      </c>
      <c r="E44" s="554">
        <f t="shared" si="0"/>
        <v>24000</v>
      </c>
      <c r="F44" s="545">
        <v>20</v>
      </c>
    </row>
    <row r="45" spans="1:6" ht="15.6">
      <c r="A45" s="482">
        <v>39</v>
      </c>
      <c r="B45" s="551" t="s">
        <v>385</v>
      </c>
      <c r="C45" s="545" t="s">
        <v>389</v>
      </c>
      <c r="D45" s="545">
        <v>4500</v>
      </c>
      <c r="E45" s="554">
        <f t="shared" si="0"/>
        <v>67500</v>
      </c>
      <c r="F45" s="545">
        <v>15</v>
      </c>
    </row>
    <row r="46" spans="1:6" ht="15.6">
      <c r="A46" s="482">
        <v>40</v>
      </c>
      <c r="B46" s="551" t="s">
        <v>386</v>
      </c>
      <c r="C46" s="545" t="s">
        <v>389</v>
      </c>
      <c r="D46" s="545">
        <v>4000</v>
      </c>
      <c r="E46" s="554">
        <f t="shared" si="0"/>
        <v>80000</v>
      </c>
      <c r="F46" s="545">
        <v>20</v>
      </c>
    </row>
    <row r="47" spans="1:6" ht="15.6">
      <c r="A47" s="482">
        <v>41</v>
      </c>
      <c r="B47" s="553" t="s">
        <v>387</v>
      </c>
      <c r="C47" s="545" t="s">
        <v>375</v>
      </c>
      <c r="D47" s="545">
        <v>200</v>
      </c>
      <c r="E47" s="554">
        <f t="shared" si="0"/>
        <v>2000</v>
      </c>
      <c r="F47" s="545">
        <v>10</v>
      </c>
    </row>
    <row r="48" spans="1:6" ht="15.6">
      <c r="A48" s="482">
        <v>42</v>
      </c>
      <c r="B48" s="553" t="s">
        <v>388</v>
      </c>
      <c r="C48" s="545" t="s">
        <v>291</v>
      </c>
      <c r="D48" s="545">
        <v>600</v>
      </c>
      <c r="E48" s="554">
        <f t="shared" si="0"/>
        <v>4200</v>
      </c>
      <c r="F48" s="545">
        <v>7</v>
      </c>
    </row>
    <row r="49" spans="2:6">
      <c r="B49" s="486" t="s">
        <v>89</v>
      </c>
      <c r="C49" s="487"/>
      <c r="E49" s="479">
        <f>SUM(E7:E48)</f>
        <v>755000</v>
      </c>
      <c r="F49" s="488"/>
    </row>
    <row r="50" spans="2:6">
      <c r="B50" s="486"/>
      <c r="C50" s="487"/>
      <c r="F50" s="488"/>
    </row>
    <row r="51" spans="2:6">
      <c r="B51" s="486"/>
      <c r="C51" s="487"/>
      <c r="F51" s="488"/>
    </row>
    <row r="52" spans="2:6">
      <c r="B52" s="486"/>
      <c r="C52" s="487"/>
      <c r="F52" s="488"/>
    </row>
    <row r="53" spans="2:6">
      <c r="B53" s="486"/>
      <c r="C53" s="487"/>
      <c r="F53" s="488"/>
    </row>
    <row r="54" spans="2:6">
      <c r="B54" s="486"/>
      <c r="C54" s="487"/>
      <c r="F54" s="488"/>
    </row>
    <row r="55" spans="2:6">
      <c r="B55" s="486"/>
      <c r="C55" s="487"/>
      <c r="F55" s="488"/>
    </row>
    <row r="56" spans="2:6">
      <c r="B56" s="486"/>
      <c r="C56" s="487"/>
    </row>
    <row r="57" spans="2:6" ht="18">
      <c r="B57" s="145"/>
      <c r="C57" s="692"/>
      <c r="D57" s="692"/>
    </row>
    <row r="58" spans="2:6" ht="18">
      <c r="B58" s="145" t="s">
        <v>2</v>
      </c>
      <c r="C58" s="94"/>
      <c r="D58" s="692" t="s">
        <v>257</v>
      </c>
      <c r="E58" s="692"/>
    </row>
    <row r="59" spans="2:6" ht="16.2">
      <c r="B59" s="406" t="s">
        <v>6</v>
      </c>
      <c r="C59" s="489"/>
      <c r="D59" s="695" t="s">
        <v>283</v>
      </c>
      <c r="E59" s="695"/>
      <c r="F59" s="479"/>
    </row>
  </sheetData>
  <mergeCells count="10">
    <mergeCell ref="A4:A6"/>
    <mergeCell ref="B4:B6"/>
    <mergeCell ref="C4:C6"/>
    <mergeCell ref="D4:D6"/>
    <mergeCell ref="E4:E6"/>
    <mergeCell ref="F4:F6"/>
    <mergeCell ref="C57:D57"/>
    <mergeCell ref="D59:E59"/>
    <mergeCell ref="D58:E58"/>
    <mergeCell ref="B3:D3"/>
  </mergeCells>
  <pageMargins left="0.7" right="0.7" top="0.75" bottom="0.75" header="0.3" footer="0.3"/>
  <pageSetup scale="75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workbookViewId="0">
      <selection activeCell="C60" sqref="C60"/>
    </sheetView>
  </sheetViews>
  <sheetFormatPr defaultColWidth="9.109375" defaultRowHeight="15"/>
  <cols>
    <col min="1" max="1" width="9.109375" style="479"/>
    <col min="2" max="2" width="45" style="479" customWidth="1"/>
    <col min="3" max="3" width="14.6640625" style="479" customWidth="1"/>
    <col min="4" max="4" width="14.33203125" style="479" customWidth="1"/>
    <col min="5" max="5" width="12.6640625" style="479" customWidth="1"/>
    <col min="6" max="6" width="12.88671875" style="479" customWidth="1"/>
    <col min="7" max="16384" width="9.109375" style="479"/>
  </cols>
  <sheetData>
    <row r="1" spans="1:6">
      <c r="B1" s="480"/>
      <c r="C1" s="479" t="s">
        <v>284</v>
      </c>
      <c r="F1" s="481"/>
    </row>
    <row r="2" spans="1:6">
      <c r="A2" s="482"/>
      <c r="B2" s="482" t="s">
        <v>574</v>
      </c>
      <c r="C2" s="482"/>
      <c r="D2" s="482"/>
      <c r="E2" s="482"/>
      <c r="F2" s="483"/>
    </row>
    <row r="3" spans="1:6">
      <c r="A3" s="482"/>
      <c r="B3" s="696" t="s">
        <v>285</v>
      </c>
      <c r="C3" s="696"/>
      <c r="D3" s="696"/>
      <c r="E3" s="482"/>
      <c r="F3" s="483"/>
    </row>
    <row r="4" spans="1:6">
      <c r="A4" s="482"/>
      <c r="B4" s="484"/>
      <c r="C4" s="482"/>
      <c r="D4" s="482"/>
      <c r="E4" s="482"/>
      <c r="F4" s="483"/>
    </row>
    <row r="5" spans="1:6">
      <c r="A5" s="701" t="s">
        <v>266</v>
      </c>
      <c r="B5" s="702" t="s">
        <v>286</v>
      </c>
      <c r="C5" s="699" t="s">
        <v>287</v>
      </c>
      <c r="D5" s="700" t="s">
        <v>288</v>
      </c>
      <c r="E5" s="699" t="s">
        <v>133</v>
      </c>
      <c r="F5" s="700" t="s">
        <v>289</v>
      </c>
    </row>
    <row r="6" spans="1:6">
      <c r="A6" s="701"/>
      <c r="B6" s="702"/>
      <c r="C6" s="699"/>
      <c r="D6" s="700"/>
      <c r="E6" s="699"/>
      <c r="F6" s="700"/>
    </row>
    <row r="7" spans="1:6">
      <c r="A7" s="701"/>
      <c r="B7" s="702"/>
      <c r="C7" s="699"/>
      <c r="D7" s="700"/>
      <c r="E7" s="699"/>
      <c r="F7" s="700"/>
    </row>
    <row r="8" spans="1:6">
      <c r="A8" s="491"/>
      <c r="B8" s="490">
        <v>2</v>
      </c>
      <c r="C8" s="490">
        <v>4</v>
      </c>
      <c r="D8" s="490">
        <v>5</v>
      </c>
      <c r="E8" s="490">
        <v>6</v>
      </c>
      <c r="F8" s="492">
        <v>7</v>
      </c>
    </row>
    <row r="9" spans="1:6" ht="15.6">
      <c r="A9" s="482"/>
      <c r="B9" s="493" t="s">
        <v>329</v>
      </c>
      <c r="C9" s="494"/>
      <c r="D9" s="495"/>
      <c r="E9" s="495"/>
      <c r="F9" s="496"/>
    </row>
    <row r="10" spans="1:6" ht="15.6">
      <c r="A10" s="482">
        <v>1</v>
      </c>
      <c r="B10" s="552" t="s">
        <v>330</v>
      </c>
      <c r="C10" s="552" t="s">
        <v>331</v>
      </c>
      <c r="D10" s="552">
        <v>2800</v>
      </c>
      <c r="E10" s="555">
        <f t="shared" ref="E10:E32" si="0">F10*D10</f>
        <v>70000</v>
      </c>
      <c r="F10" s="552">
        <v>25</v>
      </c>
    </row>
    <row r="11" spans="1:6" ht="15.6">
      <c r="A11" s="482">
        <v>2</v>
      </c>
      <c r="B11" s="552" t="s">
        <v>332</v>
      </c>
      <c r="C11" s="552" t="s">
        <v>331</v>
      </c>
      <c r="D11" s="552">
        <v>220</v>
      </c>
      <c r="E11" s="555">
        <f t="shared" si="0"/>
        <v>5500</v>
      </c>
      <c r="F11" s="552">
        <v>25</v>
      </c>
    </row>
    <row r="12" spans="1:6" ht="15.6">
      <c r="A12" s="482">
        <v>3</v>
      </c>
      <c r="B12" s="552" t="s">
        <v>333</v>
      </c>
      <c r="C12" s="552" t="s">
        <v>291</v>
      </c>
      <c r="D12" s="552">
        <v>1000</v>
      </c>
      <c r="E12" s="555">
        <f t="shared" si="0"/>
        <v>15000</v>
      </c>
      <c r="F12" s="552">
        <v>15</v>
      </c>
    </row>
    <row r="13" spans="1:6" ht="15.6">
      <c r="A13" s="482">
        <v>4</v>
      </c>
      <c r="B13" s="552" t="s">
        <v>334</v>
      </c>
      <c r="C13" s="552" t="s">
        <v>291</v>
      </c>
      <c r="D13" s="552">
        <v>200</v>
      </c>
      <c r="E13" s="555">
        <f t="shared" si="0"/>
        <v>6000</v>
      </c>
      <c r="F13" s="552">
        <v>30</v>
      </c>
    </row>
    <row r="14" spans="1:6" ht="15.6">
      <c r="A14" s="482">
        <v>5</v>
      </c>
      <c r="B14" s="552" t="s">
        <v>335</v>
      </c>
      <c r="C14" s="552" t="s">
        <v>331</v>
      </c>
      <c r="D14" s="552">
        <v>1000</v>
      </c>
      <c r="E14" s="555">
        <f t="shared" si="0"/>
        <v>8000</v>
      </c>
      <c r="F14" s="552">
        <v>8</v>
      </c>
    </row>
    <row r="15" spans="1:6" ht="15.6">
      <c r="A15" s="482">
        <v>6</v>
      </c>
      <c r="B15" s="552" t="s">
        <v>336</v>
      </c>
      <c r="C15" s="552" t="s">
        <v>291</v>
      </c>
      <c r="D15" s="552">
        <v>1000</v>
      </c>
      <c r="E15" s="555">
        <f t="shared" si="0"/>
        <v>2000</v>
      </c>
      <c r="F15" s="552">
        <v>2</v>
      </c>
    </row>
    <row r="16" spans="1:6" ht="15.6">
      <c r="A16" s="482">
        <v>7</v>
      </c>
      <c r="B16" s="556" t="s">
        <v>337</v>
      </c>
      <c r="C16" s="552" t="s">
        <v>291</v>
      </c>
      <c r="D16" s="552">
        <v>1400</v>
      </c>
      <c r="E16" s="555">
        <f t="shared" si="0"/>
        <v>2800</v>
      </c>
      <c r="F16" s="552">
        <v>2</v>
      </c>
    </row>
    <row r="17" spans="1:6" ht="15.6">
      <c r="A17" s="482">
        <v>8</v>
      </c>
      <c r="B17" s="552" t="s">
        <v>338</v>
      </c>
      <c r="C17" s="552" t="s">
        <v>291</v>
      </c>
      <c r="D17" s="552">
        <v>1700</v>
      </c>
      <c r="E17" s="555">
        <f t="shared" si="0"/>
        <v>1700</v>
      </c>
      <c r="F17" s="552">
        <v>1</v>
      </c>
    </row>
    <row r="18" spans="1:6" ht="15.6">
      <c r="A18" s="482">
        <v>9</v>
      </c>
      <c r="B18" s="552" t="s">
        <v>339</v>
      </c>
      <c r="C18" s="552" t="s">
        <v>291</v>
      </c>
      <c r="D18" s="552">
        <v>500</v>
      </c>
      <c r="E18" s="555">
        <f t="shared" si="0"/>
        <v>6000</v>
      </c>
      <c r="F18" s="552">
        <v>12</v>
      </c>
    </row>
    <row r="19" spans="1:6" ht="15.6">
      <c r="A19" s="482">
        <v>10</v>
      </c>
      <c r="B19" s="552" t="s">
        <v>340</v>
      </c>
      <c r="C19" s="552" t="s">
        <v>291</v>
      </c>
      <c r="D19" s="552">
        <v>100</v>
      </c>
      <c r="E19" s="555">
        <f t="shared" si="0"/>
        <v>1400</v>
      </c>
      <c r="F19" s="552">
        <v>14</v>
      </c>
    </row>
    <row r="20" spans="1:6" ht="15.6">
      <c r="A20" s="482">
        <v>11</v>
      </c>
      <c r="B20" s="552" t="s">
        <v>341</v>
      </c>
      <c r="C20" s="552" t="s">
        <v>291</v>
      </c>
      <c r="D20" s="552">
        <v>100</v>
      </c>
      <c r="E20" s="555">
        <f t="shared" si="0"/>
        <v>1000</v>
      </c>
      <c r="F20" s="552">
        <v>10</v>
      </c>
    </row>
    <row r="21" spans="1:6" ht="15.6">
      <c r="A21" s="482">
        <v>12</v>
      </c>
      <c r="B21" s="552" t="s">
        <v>342</v>
      </c>
      <c r="C21" s="552" t="s">
        <v>331</v>
      </c>
      <c r="D21" s="552">
        <v>1000</v>
      </c>
      <c r="E21" s="555">
        <f t="shared" si="0"/>
        <v>10000</v>
      </c>
      <c r="F21" s="552">
        <v>10</v>
      </c>
    </row>
    <row r="22" spans="1:6" ht="15.6">
      <c r="A22" s="482">
        <v>13</v>
      </c>
      <c r="B22" s="557" t="s">
        <v>343</v>
      </c>
      <c r="C22" s="552" t="s">
        <v>331</v>
      </c>
      <c r="D22" s="552">
        <v>1000</v>
      </c>
      <c r="E22" s="555">
        <f t="shared" si="0"/>
        <v>12000</v>
      </c>
      <c r="F22" s="552">
        <v>12</v>
      </c>
    </row>
    <row r="23" spans="1:6" ht="15.6">
      <c r="A23" s="482">
        <v>14</v>
      </c>
      <c r="B23" s="557" t="s">
        <v>344</v>
      </c>
      <c r="C23" s="552" t="s">
        <v>331</v>
      </c>
      <c r="D23" s="552">
        <v>1000</v>
      </c>
      <c r="E23" s="555">
        <f t="shared" si="0"/>
        <v>10000</v>
      </c>
      <c r="F23" s="552">
        <v>10</v>
      </c>
    </row>
    <row r="24" spans="1:6" ht="15.6">
      <c r="A24" s="482">
        <v>15</v>
      </c>
      <c r="B24" s="552" t="s">
        <v>345</v>
      </c>
      <c r="C24" s="552" t="s">
        <v>291</v>
      </c>
      <c r="D24" s="552">
        <v>150</v>
      </c>
      <c r="E24" s="555">
        <f t="shared" si="0"/>
        <v>12000</v>
      </c>
      <c r="F24" s="552">
        <v>80</v>
      </c>
    </row>
    <row r="25" spans="1:6" ht="15.6">
      <c r="A25" s="482">
        <v>16</v>
      </c>
      <c r="B25" s="552" t="s">
        <v>346</v>
      </c>
      <c r="C25" s="552" t="s">
        <v>291</v>
      </c>
      <c r="D25" s="552">
        <v>330</v>
      </c>
      <c r="E25" s="555">
        <f t="shared" si="0"/>
        <v>3300</v>
      </c>
      <c r="F25" s="558">
        <v>10</v>
      </c>
    </row>
    <row r="26" spans="1:6" ht="15.6">
      <c r="A26" s="482">
        <v>17</v>
      </c>
      <c r="B26" s="552" t="s">
        <v>347</v>
      </c>
      <c r="C26" s="552" t="s">
        <v>291</v>
      </c>
      <c r="D26" s="552">
        <v>500</v>
      </c>
      <c r="E26" s="555">
        <f t="shared" si="0"/>
        <v>18000</v>
      </c>
      <c r="F26" s="558">
        <v>36</v>
      </c>
    </row>
    <row r="27" spans="1:6" ht="15.6">
      <c r="A27" s="482">
        <v>18</v>
      </c>
      <c r="B27" s="552" t="s">
        <v>348</v>
      </c>
      <c r="C27" s="552" t="s">
        <v>291</v>
      </c>
      <c r="D27" s="552">
        <v>1200</v>
      </c>
      <c r="E27" s="555">
        <f t="shared" si="0"/>
        <v>28800</v>
      </c>
      <c r="F27" s="558">
        <v>24</v>
      </c>
    </row>
    <row r="28" spans="1:6" ht="15.6">
      <c r="A28" s="482">
        <v>19</v>
      </c>
      <c r="B28" s="552" t="s">
        <v>349</v>
      </c>
      <c r="C28" s="552" t="s">
        <v>331</v>
      </c>
      <c r="D28" s="552">
        <v>250</v>
      </c>
      <c r="E28" s="555">
        <f t="shared" si="0"/>
        <v>5000</v>
      </c>
      <c r="F28" s="552">
        <v>20</v>
      </c>
    </row>
    <row r="29" spans="1:6" ht="15.6">
      <c r="A29" s="482">
        <v>20</v>
      </c>
      <c r="B29" s="552" t="s">
        <v>350</v>
      </c>
      <c r="C29" s="552" t="s">
        <v>331</v>
      </c>
      <c r="D29" s="552">
        <v>200</v>
      </c>
      <c r="E29" s="555">
        <f t="shared" si="0"/>
        <v>4000</v>
      </c>
      <c r="F29" s="552">
        <v>20</v>
      </c>
    </row>
    <row r="30" spans="1:6" ht="15.6">
      <c r="A30" s="482">
        <v>21</v>
      </c>
      <c r="B30" s="552" t="s">
        <v>351</v>
      </c>
      <c r="C30" s="552" t="s">
        <v>291</v>
      </c>
      <c r="D30" s="552">
        <v>4500</v>
      </c>
      <c r="E30" s="555">
        <f t="shared" si="0"/>
        <v>36000</v>
      </c>
      <c r="F30" s="552">
        <v>8</v>
      </c>
    </row>
    <row r="31" spans="1:6" ht="15.6">
      <c r="A31" s="482">
        <v>22</v>
      </c>
      <c r="B31" s="552" t="s">
        <v>352</v>
      </c>
      <c r="C31" s="552" t="s">
        <v>291</v>
      </c>
      <c r="D31" s="552">
        <v>500</v>
      </c>
      <c r="E31" s="555">
        <f t="shared" si="0"/>
        <v>2500</v>
      </c>
      <c r="F31" s="552">
        <v>5</v>
      </c>
    </row>
    <row r="32" spans="1:6" ht="15.6">
      <c r="A32" s="482">
        <v>23</v>
      </c>
      <c r="B32" s="552" t="s">
        <v>353</v>
      </c>
      <c r="C32" s="552" t="s">
        <v>291</v>
      </c>
      <c r="D32" s="552">
        <v>4000</v>
      </c>
      <c r="E32" s="555">
        <f t="shared" si="0"/>
        <v>24000</v>
      </c>
      <c r="F32" s="558">
        <v>6</v>
      </c>
    </row>
    <row r="33" spans="1:6" ht="15.6">
      <c r="A33" s="482"/>
      <c r="B33" s="559" t="s">
        <v>68</v>
      </c>
      <c r="C33" s="560"/>
      <c r="D33" s="555"/>
      <c r="E33" s="555">
        <f>SUM(E10:E32)</f>
        <v>285000</v>
      </c>
      <c r="F33" s="558"/>
    </row>
    <row r="37" spans="1:6" ht="18">
      <c r="B37" s="145" t="s">
        <v>2</v>
      </c>
      <c r="C37" s="94"/>
      <c r="D37" s="692" t="s">
        <v>257</v>
      </c>
      <c r="E37" s="692"/>
    </row>
    <row r="38" spans="1:6" ht="16.2">
      <c r="B38" s="406" t="s">
        <v>6</v>
      </c>
      <c r="C38" s="489"/>
      <c r="D38" s="695" t="s">
        <v>283</v>
      </c>
      <c r="E38" s="695"/>
    </row>
  </sheetData>
  <mergeCells count="9">
    <mergeCell ref="D37:E37"/>
    <mergeCell ref="D38:E38"/>
    <mergeCell ref="F5:F7"/>
    <mergeCell ref="B3:D3"/>
    <mergeCell ref="A5:A7"/>
    <mergeCell ref="B5:B7"/>
    <mergeCell ref="C5:C7"/>
    <mergeCell ref="D5:D7"/>
    <mergeCell ref="E5:E7"/>
  </mergeCells>
  <pageMargins left="0.7" right="0.7" top="0.75" bottom="0.75" header="0.3" footer="0.3"/>
  <pageSetup scale="85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>
      <selection activeCell="C60" sqref="C60"/>
    </sheetView>
  </sheetViews>
  <sheetFormatPr defaultRowHeight="15"/>
  <cols>
    <col min="1" max="1" width="5.33203125" style="479" customWidth="1"/>
    <col min="2" max="2" width="64.5546875" style="479" customWidth="1"/>
    <col min="3" max="3" width="12.6640625" style="479" customWidth="1"/>
    <col min="4" max="4" width="12.88671875" style="479" customWidth="1"/>
    <col min="5" max="5" width="13" style="479" customWidth="1"/>
    <col min="6" max="6" width="12" style="481" customWidth="1"/>
    <col min="7" max="256" width="9.109375" style="479"/>
    <col min="257" max="257" width="5.33203125" style="479" customWidth="1"/>
    <col min="258" max="258" width="52" style="479" customWidth="1"/>
    <col min="259" max="259" width="12.6640625" style="479" customWidth="1"/>
    <col min="260" max="260" width="12.88671875" style="479" customWidth="1"/>
    <col min="261" max="261" width="13" style="479" customWidth="1"/>
    <col min="262" max="262" width="12" style="479" customWidth="1"/>
    <col min="263" max="512" width="9.109375" style="479"/>
    <col min="513" max="513" width="5.33203125" style="479" customWidth="1"/>
    <col min="514" max="514" width="52" style="479" customWidth="1"/>
    <col min="515" max="515" width="12.6640625" style="479" customWidth="1"/>
    <col min="516" max="516" width="12.88671875" style="479" customWidth="1"/>
    <col min="517" max="517" width="13" style="479" customWidth="1"/>
    <col min="518" max="518" width="12" style="479" customWidth="1"/>
    <col min="519" max="768" width="9.109375" style="479"/>
    <col min="769" max="769" width="5.33203125" style="479" customWidth="1"/>
    <col min="770" max="770" width="52" style="479" customWidth="1"/>
    <col min="771" max="771" width="12.6640625" style="479" customWidth="1"/>
    <col min="772" max="772" width="12.88671875" style="479" customWidth="1"/>
    <col min="773" max="773" width="13" style="479" customWidth="1"/>
    <col min="774" max="774" width="12" style="479" customWidth="1"/>
    <col min="775" max="1024" width="9.109375" style="479"/>
    <col min="1025" max="1025" width="5.33203125" style="479" customWidth="1"/>
    <col min="1026" max="1026" width="52" style="479" customWidth="1"/>
    <col min="1027" max="1027" width="12.6640625" style="479" customWidth="1"/>
    <col min="1028" max="1028" width="12.88671875" style="479" customWidth="1"/>
    <col min="1029" max="1029" width="13" style="479" customWidth="1"/>
    <col min="1030" max="1030" width="12" style="479" customWidth="1"/>
    <col min="1031" max="1280" width="9.109375" style="479"/>
    <col min="1281" max="1281" width="5.33203125" style="479" customWidth="1"/>
    <col min="1282" max="1282" width="52" style="479" customWidth="1"/>
    <col min="1283" max="1283" width="12.6640625" style="479" customWidth="1"/>
    <col min="1284" max="1284" width="12.88671875" style="479" customWidth="1"/>
    <col min="1285" max="1285" width="13" style="479" customWidth="1"/>
    <col min="1286" max="1286" width="12" style="479" customWidth="1"/>
    <col min="1287" max="1536" width="9.109375" style="479"/>
    <col min="1537" max="1537" width="5.33203125" style="479" customWidth="1"/>
    <col min="1538" max="1538" width="52" style="479" customWidth="1"/>
    <col min="1539" max="1539" width="12.6640625" style="479" customWidth="1"/>
    <col min="1540" max="1540" width="12.88671875" style="479" customWidth="1"/>
    <col min="1541" max="1541" width="13" style="479" customWidth="1"/>
    <col min="1542" max="1542" width="12" style="479" customWidth="1"/>
    <col min="1543" max="1792" width="9.109375" style="479"/>
    <col min="1793" max="1793" width="5.33203125" style="479" customWidth="1"/>
    <col min="1794" max="1794" width="52" style="479" customWidth="1"/>
    <col min="1795" max="1795" width="12.6640625" style="479" customWidth="1"/>
    <col min="1796" max="1796" width="12.88671875" style="479" customWidth="1"/>
    <col min="1797" max="1797" width="13" style="479" customWidth="1"/>
    <col min="1798" max="1798" width="12" style="479" customWidth="1"/>
    <col min="1799" max="2048" width="9.109375" style="479"/>
    <col min="2049" max="2049" width="5.33203125" style="479" customWidth="1"/>
    <col min="2050" max="2050" width="52" style="479" customWidth="1"/>
    <col min="2051" max="2051" width="12.6640625" style="479" customWidth="1"/>
    <col min="2052" max="2052" width="12.88671875" style="479" customWidth="1"/>
    <col min="2053" max="2053" width="13" style="479" customWidth="1"/>
    <col min="2054" max="2054" width="12" style="479" customWidth="1"/>
    <col min="2055" max="2304" width="9.109375" style="479"/>
    <col min="2305" max="2305" width="5.33203125" style="479" customWidth="1"/>
    <col min="2306" max="2306" width="52" style="479" customWidth="1"/>
    <col min="2307" max="2307" width="12.6640625" style="479" customWidth="1"/>
    <col min="2308" max="2308" width="12.88671875" style="479" customWidth="1"/>
    <col min="2309" max="2309" width="13" style="479" customWidth="1"/>
    <col min="2310" max="2310" width="12" style="479" customWidth="1"/>
    <col min="2311" max="2560" width="9.109375" style="479"/>
    <col min="2561" max="2561" width="5.33203125" style="479" customWidth="1"/>
    <col min="2562" max="2562" width="52" style="479" customWidth="1"/>
    <col min="2563" max="2563" width="12.6640625" style="479" customWidth="1"/>
    <col min="2564" max="2564" width="12.88671875" style="479" customWidth="1"/>
    <col min="2565" max="2565" width="13" style="479" customWidth="1"/>
    <col min="2566" max="2566" width="12" style="479" customWidth="1"/>
    <col min="2567" max="2816" width="9.109375" style="479"/>
    <col min="2817" max="2817" width="5.33203125" style="479" customWidth="1"/>
    <col min="2818" max="2818" width="52" style="479" customWidth="1"/>
    <col min="2819" max="2819" width="12.6640625" style="479" customWidth="1"/>
    <col min="2820" max="2820" width="12.88671875" style="479" customWidth="1"/>
    <col min="2821" max="2821" width="13" style="479" customWidth="1"/>
    <col min="2822" max="2822" width="12" style="479" customWidth="1"/>
    <col min="2823" max="3072" width="9.109375" style="479"/>
    <col min="3073" max="3073" width="5.33203125" style="479" customWidth="1"/>
    <col min="3074" max="3074" width="52" style="479" customWidth="1"/>
    <col min="3075" max="3075" width="12.6640625" style="479" customWidth="1"/>
    <col min="3076" max="3076" width="12.88671875" style="479" customWidth="1"/>
    <col min="3077" max="3077" width="13" style="479" customWidth="1"/>
    <col min="3078" max="3078" width="12" style="479" customWidth="1"/>
    <col min="3079" max="3328" width="9.109375" style="479"/>
    <col min="3329" max="3329" width="5.33203125" style="479" customWidth="1"/>
    <col min="3330" max="3330" width="52" style="479" customWidth="1"/>
    <col min="3331" max="3331" width="12.6640625" style="479" customWidth="1"/>
    <col min="3332" max="3332" width="12.88671875" style="479" customWidth="1"/>
    <col min="3333" max="3333" width="13" style="479" customWidth="1"/>
    <col min="3334" max="3334" width="12" style="479" customWidth="1"/>
    <col min="3335" max="3584" width="9.109375" style="479"/>
    <col min="3585" max="3585" width="5.33203125" style="479" customWidth="1"/>
    <col min="3586" max="3586" width="52" style="479" customWidth="1"/>
    <col min="3587" max="3587" width="12.6640625" style="479" customWidth="1"/>
    <col min="3588" max="3588" width="12.88671875" style="479" customWidth="1"/>
    <col min="3589" max="3589" width="13" style="479" customWidth="1"/>
    <col min="3590" max="3590" width="12" style="479" customWidth="1"/>
    <col min="3591" max="3840" width="9.109375" style="479"/>
    <col min="3841" max="3841" width="5.33203125" style="479" customWidth="1"/>
    <col min="3842" max="3842" width="52" style="479" customWidth="1"/>
    <col min="3843" max="3843" width="12.6640625" style="479" customWidth="1"/>
    <col min="3844" max="3844" width="12.88671875" style="479" customWidth="1"/>
    <col min="3845" max="3845" width="13" style="479" customWidth="1"/>
    <col min="3846" max="3846" width="12" style="479" customWidth="1"/>
    <col min="3847" max="4096" width="9.109375" style="479"/>
    <col min="4097" max="4097" width="5.33203125" style="479" customWidth="1"/>
    <col min="4098" max="4098" width="52" style="479" customWidth="1"/>
    <col min="4099" max="4099" width="12.6640625" style="479" customWidth="1"/>
    <col min="4100" max="4100" width="12.88671875" style="479" customWidth="1"/>
    <col min="4101" max="4101" width="13" style="479" customWidth="1"/>
    <col min="4102" max="4102" width="12" style="479" customWidth="1"/>
    <col min="4103" max="4352" width="9.109375" style="479"/>
    <col min="4353" max="4353" width="5.33203125" style="479" customWidth="1"/>
    <col min="4354" max="4354" width="52" style="479" customWidth="1"/>
    <col min="4355" max="4355" width="12.6640625" style="479" customWidth="1"/>
    <col min="4356" max="4356" width="12.88671875" style="479" customWidth="1"/>
    <col min="4357" max="4357" width="13" style="479" customWidth="1"/>
    <col min="4358" max="4358" width="12" style="479" customWidth="1"/>
    <col min="4359" max="4608" width="9.109375" style="479"/>
    <col min="4609" max="4609" width="5.33203125" style="479" customWidth="1"/>
    <col min="4610" max="4610" width="52" style="479" customWidth="1"/>
    <col min="4611" max="4611" width="12.6640625" style="479" customWidth="1"/>
    <col min="4612" max="4612" width="12.88671875" style="479" customWidth="1"/>
    <col min="4613" max="4613" width="13" style="479" customWidth="1"/>
    <col min="4614" max="4614" width="12" style="479" customWidth="1"/>
    <col min="4615" max="4864" width="9.109375" style="479"/>
    <col min="4865" max="4865" width="5.33203125" style="479" customWidth="1"/>
    <col min="4866" max="4866" width="52" style="479" customWidth="1"/>
    <col min="4867" max="4867" width="12.6640625" style="479" customWidth="1"/>
    <col min="4868" max="4868" width="12.88671875" style="479" customWidth="1"/>
    <col min="4869" max="4869" width="13" style="479" customWidth="1"/>
    <col min="4870" max="4870" width="12" style="479" customWidth="1"/>
    <col min="4871" max="5120" width="9.109375" style="479"/>
    <col min="5121" max="5121" width="5.33203125" style="479" customWidth="1"/>
    <col min="5122" max="5122" width="52" style="479" customWidth="1"/>
    <col min="5123" max="5123" width="12.6640625" style="479" customWidth="1"/>
    <col min="5124" max="5124" width="12.88671875" style="479" customWidth="1"/>
    <col min="5125" max="5125" width="13" style="479" customWidth="1"/>
    <col min="5126" max="5126" width="12" style="479" customWidth="1"/>
    <col min="5127" max="5376" width="9.109375" style="479"/>
    <col min="5377" max="5377" width="5.33203125" style="479" customWidth="1"/>
    <col min="5378" max="5378" width="52" style="479" customWidth="1"/>
    <col min="5379" max="5379" width="12.6640625" style="479" customWidth="1"/>
    <col min="5380" max="5380" width="12.88671875" style="479" customWidth="1"/>
    <col min="5381" max="5381" width="13" style="479" customWidth="1"/>
    <col min="5382" max="5382" width="12" style="479" customWidth="1"/>
    <col min="5383" max="5632" width="9.109375" style="479"/>
    <col min="5633" max="5633" width="5.33203125" style="479" customWidth="1"/>
    <col min="5634" max="5634" width="52" style="479" customWidth="1"/>
    <col min="5635" max="5635" width="12.6640625" style="479" customWidth="1"/>
    <col min="5636" max="5636" width="12.88671875" style="479" customWidth="1"/>
    <col min="5637" max="5637" width="13" style="479" customWidth="1"/>
    <col min="5638" max="5638" width="12" style="479" customWidth="1"/>
    <col min="5639" max="5888" width="9.109375" style="479"/>
    <col min="5889" max="5889" width="5.33203125" style="479" customWidth="1"/>
    <col min="5890" max="5890" width="52" style="479" customWidth="1"/>
    <col min="5891" max="5891" width="12.6640625" style="479" customWidth="1"/>
    <col min="5892" max="5892" width="12.88671875" style="479" customWidth="1"/>
    <col min="5893" max="5893" width="13" style="479" customWidth="1"/>
    <col min="5894" max="5894" width="12" style="479" customWidth="1"/>
    <col min="5895" max="6144" width="9.109375" style="479"/>
    <col min="6145" max="6145" width="5.33203125" style="479" customWidth="1"/>
    <col min="6146" max="6146" width="52" style="479" customWidth="1"/>
    <col min="6147" max="6147" width="12.6640625" style="479" customWidth="1"/>
    <col min="6148" max="6148" width="12.88671875" style="479" customWidth="1"/>
    <col min="6149" max="6149" width="13" style="479" customWidth="1"/>
    <col min="6150" max="6150" width="12" style="479" customWidth="1"/>
    <col min="6151" max="6400" width="9.109375" style="479"/>
    <col min="6401" max="6401" width="5.33203125" style="479" customWidth="1"/>
    <col min="6402" max="6402" width="52" style="479" customWidth="1"/>
    <col min="6403" max="6403" width="12.6640625" style="479" customWidth="1"/>
    <col min="6404" max="6404" width="12.88671875" style="479" customWidth="1"/>
    <col min="6405" max="6405" width="13" style="479" customWidth="1"/>
    <col min="6406" max="6406" width="12" style="479" customWidth="1"/>
    <col min="6407" max="6656" width="9.109375" style="479"/>
    <col min="6657" max="6657" width="5.33203125" style="479" customWidth="1"/>
    <col min="6658" max="6658" width="52" style="479" customWidth="1"/>
    <col min="6659" max="6659" width="12.6640625" style="479" customWidth="1"/>
    <col min="6660" max="6660" width="12.88671875" style="479" customWidth="1"/>
    <col min="6661" max="6661" width="13" style="479" customWidth="1"/>
    <col min="6662" max="6662" width="12" style="479" customWidth="1"/>
    <col min="6663" max="6912" width="9.109375" style="479"/>
    <col min="6913" max="6913" width="5.33203125" style="479" customWidth="1"/>
    <col min="6914" max="6914" width="52" style="479" customWidth="1"/>
    <col min="6915" max="6915" width="12.6640625" style="479" customWidth="1"/>
    <col min="6916" max="6916" width="12.88671875" style="479" customWidth="1"/>
    <col min="6917" max="6917" width="13" style="479" customWidth="1"/>
    <col min="6918" max="6918" width="12" style="479" customWidth="1"/>
    <col min="6919" max="7168" width="9.109375" style="479"/>
    <col min="7169" max="7169" width="5.33203125" style="479" customWidth="1"/>
    <col min="7170" max="7170" width="52" style="479" customWidth="1"/>
    <col min="7171" max="7171" width="12.6640625" style="479" customWidth="1"/>
    <col min="7172" max="7172" width="12.88671875" style="479" customWidth="1"/>
    <col min="7173" max="7173" width="13" style="479" customWidth="1"/>
    <col min="7174" max="7174" width="12" style="479" customWidth="1"/>
    <col min="7175" max="7424" width="9.109375" style="479"/>
    <col min="7425" max="7425" width="5.33203125" style="479" customWidth="1"/>
    <col min="7426" max="7426" width="52" style="479" customWidth="1"/>
    <col min="7427" max="7427" width="12.6640625" style="479" customWidth="1"/>
    <col min="7428" max="7428" width="12.88671875" style="479" customWidth="1"/>
    <col min="7429" max="7429" width="13" style="479" customWidth="1"/>
    <col min="7430" max="7430" width="12" style="479" customWidth="1"/>
    <col min="7431" max="7680" width="9.109375" style="479"/>
    <col min="7681" max="7681" width="5.33203125" style="479" customWidth="1"/>
    <col min="7682" max="7682" width="52" style="479" customWidth="1"/>
    <col min="7683" max="7683" width="12.6640625" style="479" customWidth="1"/>
    <col min="7684" max="7684" width="12.88671875" style="479" customWidth="1"/>
    <col min="7685" max="7685" width="13" style="479" customWidth="1"/>
    <col min="7686" max="7686" width="12" style="479" customWidth="1"/>
    <col min="7687" max="7936" width="9.109375" style="479"/>
    <col min="7937" max="7937" width="5.33203125" style="479" customWidth="1"/>
    <col min="7938" max="7938" width="52" style="479" customWidth="1"/>
    <col min="7939" max="7939" width="12.6640625" style="479" customWidth="1"/>
    <col min="7940" max="7940" width="12.88671875" style="479" customWidth="1"/>
    <col min="7941" max="7941" width="13" style="479" customWidth="1"/>
    <col min="7942" max="7942" width="12" style="479" customWidth="1"/>
    <col min="7943" max="8192" width="9.109375" style="479"/>
    <col min="8193" max="8193" width="5.33203125" style="479" customWidth="1"/>
    <col min="8194" max="8194" width="52" style="479" customWidth="1"/>
    <col min="8195" max="8195" width="12.6640625" style="479" customWidth="1"/>
    <col min="8196" max="8196" width="12.88671875" style="479" customWidth="1"/>
    <col min="8197" max="8197" width="13" style="479" customWidth="1"/>
    <col min="8198" max="8198" width="12" style="479" customWidth="1"/>
    <col min="8199" max="8448" width="9.109375" style="479"/>
    <col min="8449" max="8449" width="5.33203125" style="479" customWidth="1"/>
    <col min="8450" max="8450" width="52" style="479" customWidth="1"/>
    <col min="8451" max="8451" width="12.6640625" style="479" customWidth="1"/>
    <col min="8452" max="8452" width="12.88671875" style="479" customWidth="1"/>
    <col min="8453" max="8453" width="13" style="479" customWidth="1"/>
    <col min="8454" max="8454" width="12" style="479" customWidth="1"/>
    <col min="8455" max="8704" width="9.109375" style="479"/>
    <col min="8705" max="8705" width="5.33203125" style="479" customWidth="1"/>
    <col min="8706" max="8706" width="52" style="479" customWidth="1"/>
    <col min="8707" max="8707" width="12.6640625" style="479" customWidth="1"/>
    <col min="8708" max="8708" width="12.88671875" style="479" customWidth="1"/>
    <col min="8709" max="8709" width="13" style="479" customWidth="1"/>
    <col min="8710" max="8710" width="12" style="479" customWidth="1"/>
    <col min="8711" max="8960" width="9.109375" style="479"/>
    <col min="8961" max="8961" width="5.33203125" style="479" customWidth="1"/>
    <col min="8962" max="8962" width="52" style="479" customWidth="1"/>
    <col min="8963" max="8963" width="12.6640625" style="479" customWidth="1"/>
    <col min="8964" max="8964" width="12.88671875" style="479" customWidth="1"/>
    <col min="8965" max="8965" width="13" style="479" customWidth="1"/>
    <col min="8966" max="8966" width="12" style="479" customWidth="1"/>
    <col min="8967" max="9216" width="9.109375" style="479"/>
    <col min="9217" max="9217" width="5.33203125" style="479" customWidth="1"/>
    <col min="9218" max="9218" width="52" style="479" customWidth="1"/>
    <col min="9219" max="9219" width="12.6640625" style="479" customWidth="1"/>
    <col min="9220" max="9220" width="12.88671875" style="479" customWidth="1"/>
    <col min="9221" max="9221" width="13" style="479" customWidth="1"/>
    <col min="9222" max="9222" width="12" style="479" customWidth="1"/>
    <col min="9223" max="9472" width="9.109375" style="479"/>
    <col min="9473" max="9473" width="5.33203125" style="479" customWidth="1"/>
    <col min="9474" max="9474" width="52" style="479" customWidth="1"/>
    <col min="9475" max="9475" width="12.6640625" style="479" customWidth="1"/>
    <col min="9476" max="9476" width="12.88671875" style="479" customWidth="1"/>
    <col min="9477" max="9477" width="13" style="479" customWidth="1"/>
    <col min="9478" max="9478" width="12" style="479" customWidth="1"/>
    <col min="9479" max="9728" width="9.109375" style="479"/>
    <col min="9729" max="9729" width="5.33203125" style="479" customWidth="1"/>
    <col min="9730" max="9730" width="52" style="479" customWidth="1"/>
    <col min="9731" max="9731" width="12.6640625" style="479" customWidth="1"/>
    <col min="9732" max="9732" width="12.88671875" style="479" customWidth="1"/>
    <col min="9733" max="9733" width="13" style="479" customWidth="1"/>
    <col min="9734" max="9734" width="12" style="479" customWidth="1"/>
    <col min="9735" max="9984" width="9.109375" style="479"/>
    <col min="9985" max="9985" width="5.33203125" style="479" customWidth="1"/>
    <col min="9986" max="9986" width="52" style="479" customWidth="1"/>
    <col min="9987" max="9987" width="12.6640625" style="479" customWidth="1"/>
    <col min="9988" max="9988" width="12.88671875" style="479" customWidth="1"/>
    <col min="9989" max="9989" width="13" style="479" customWidth="1"/>
    <col min="9990" max="9990" width="12" style="479" customWidth="1"/>
    <col min="9991" max="10240" width="9.109375" style="479"/>
    <col min="10241" max="10241" width="5.33203125" style="479" customWidth="1"/>
    <col min="10242" max="10242" width="52" style="479" customWidth="1"/>
    <col min="10243" max="10243" width="12.6640625" style="479" customWidth="1"/>
    <col min="10244" max="10244" width="12.88671875" style="479" customWidth="1"/>
    <col min="10245" max="10245" width="13" style="479" customWidth="1"/>
    <col min="10246" max="10246" width="12" style="479" customWidth="1"/>
    <col min="10247" max="10496" width="9.109375" style="479"/>
    <col min="10497" max="10497" width="5.33203125" style="479" customWidth="1"/>
    <col min="10498" max="10498" width="52" style="479" customWidth="1"/>
    <col min="10499" max="10499" width="12.6640625" style="479" customWidth="1"/>
    <col min="10500" max="10500" width="12.88671875" style="479" customWidth="1"/>
    <col min="10501" max="10501" width="13" style="479" customWidth="1"/>
    <col min="10502" max="10502" width="12" style="479" customWidth="1"/>
    <col min="10503" max="10752" width="9.109375" style="479"/>
    <col min="10753" max="10753" width="5.33203125" style="479" customWidth="1"/>
    <col min="10754" max="10754" width="52" style="479" customWidth="1"/>
    <col min="10755" max="10755" width="12.6640625" style="479" customWidth="1"/>
    <col min="10756" max="10756" width="12.88671875" style="479" customWidth="1"/>
    <col min="10757" max="10757" width="13" style="479" customWidth="1"/>
    <col min="10758" max="10758" width="12" style="479" customWidth="1"/>
    <col min="10759" max="11008" width="9.109375" style="479"/>
    <col min="11009" max="11009" width="5.33203125" style="479" customWidth="1"/>
    <col min="11010" max="11010" width="52" style="479" customWidth="1"/>
    <col min="11011" max="11011" width="12.6640625" style="479" customWidth="1"/>
    <col min="11012" max="11012" width="12.88671875" style="479" customWidth="1"/>
    <col min="11013" max="11013" width="13" style="479" customWidth="1"/>
    <col min="11014" max="11014" width="12" style="479" customWidth="1"/>
    <col min="11015" max="11264" width="9.109375" style="479"/>
    <col min="11265" max="11265" width="5.33203125" style="479" customWidth="1"/>
    <col min="11266" max="11266" width="52" style="479" customWidth="1"/>
    <col min="11267" max="11267" width="12.6640625" style="479" customWidth="1"/>
    <col min="11268" max="11268" width="12.88671875" style="479" customWidth="1"/>
    <col min="11269" max="11269" width="13" style="479" customWidth="1"/>
    <col min="11270" max="11270" width="12" style="479" customWidth="1"/>
    <col min="11271" max="11520" width="9.109375" style="479"/>
    <col min="11521" max="11521" width="5.33203125" style="479" customWidth="1"/>
    <col min="11522" max="11522" width="52" style="479" customWidth="1"/>
    <col min="11523" max="11523" width="12.6640625" style="479" customWidth="1"/>
    <col min="11524" max="11524" width="12.88671875" style="479" customWidth="1"/>
    <col min="11525" max="11525" width="13" style="479" customWidth="1"/>
    <col min="11526" max="11526" width="12" style="479" customWidth="1"/>
    <col min="11527" max="11776" width="9.109375" style="479"/>
    <col min="11777" max="11777" width="5.33203125" style="479" customWidth="1"/>
    <col min="11778" max="11778" width="52" style="479" customWidth="1"/>
    <col min="11779" max="11779" width="12.6640625" style="479" customWidth="1"/>
    <col min="11780" max="11780" width="12.88671875" style="479" customWidth="1"/>
    <col min="11781" max="11781" width="13" style="479" customWidth="1"/>
    <col min="11782" max="11782" width="12" style="479" customWidth="1"/>
    <col min="11783" max="12032" width="9.109375" style="479"/>
    <col min="12033" max="12033" width="5.33203125" style="479" customWidth="1"/>
    <col min="12034" max="12034" width="52" style="479" customWidth="1"/>
    <col min="12035" max="12035" width="12.6640625" style="479" customWidth="1"/>
    <col min="12036" max="12036" width="12.88671875" style="479" customWidth="1"/>
    <col min="12037" max="12037" width="13" style="479" customWidth="1"/>
    <col min="12038" max="12038" width="12" style="479" customWidth="1"/>
    <col min="12039" max="12288" width="9.109375" style="479"/>
    <col min="12289" max="12289" width="5.33203125" style="479" customWidth="1"/>
    <col min="12290" max="12290" width="52" style="479" customWidth="1"/>
    <col min="12291" max="12291" width="12.6640625" style="479" customWidth="1"/>
    <col min="12292" max="12292" width="12.88671875" style="479" customWidth="1"/>
    <col min="12293" max="12293" width="13" style="479" customWidth="1"/>
    <col min="12294" max="12294" width="12" style="479" customWidth="1"/>
    <col min="12295" max="12544" width="9.109375" style="479"/>
    <col min="12545" max="12545" width="5.33203125" style="479" customWidth="1"/>
    <col min="12546" max="12546" width="52" style="479" customWidth="1"/>
    <col min="12547" max="12547" width="12.6640625" style="479" customWidth="1"/>
    <col min="12548" max="12548" width="12.88671875" style="479" customWidth="1"/>
    <col min="12549" max="12549" width="13" style="479" customWidth="1"/>
    <col min="12550" max="12550" width="12" style="479" customWidth="1"/>
    <col min="12551" max="12800" width="9.109375" style="479"/>
    <col min="12801" max="12801" width="5.33203125" style="479" customWidth="1"/>
    <col min="12802" max="12802" width="52" style="479" customWidth="1"/>
    <col min="12803" max="12803" width="12.6640625" style="479" customWidth="1"/>
    <col min="12804" max="12804" width="12.88671875" style="479" customWidth="1"/>
    <col min="12805" max="12805" width="13" style="479" customWidth="1"/>
    <col min="12806" max="12806" width="12" style="479" customWidth="1"/>
    <col min="12807" max="13056" width="9.109375" style="479"/>
    <col min="13057" max="13057" width="5.33203125" style="479" customWidth="1"/>
    <col min="13058" max="13058" width="52" style="479" customWidth="1"/>
    <col min="13059" max="13059" width="12.6640625" style="479" customWidth="1"/>
    <col min="13060" max="13060" width="12.88671875" style="479" customWidth="1"/>
    <col min="13061" max="13061" width="13" style="479" customWidth="1"/>
    <col min="13062" max="13062" width="12" style="479" customWidth="1"/>
    <col min="13063" max="13312" width="9.109375" style="479"/>
    <col min="13313" max="13313" width="5.33203125" style="479" customWidth="1"/>
    <col min="13314" max="13314" width="52" style="479" customWidth="1"/>
    <col min="13315" max="13315" width="12.6640625" style="479" customWidth="1"/>
    <col min="13316" max="13316" width="12.88671875" style="479" customWidth="1"/>
    <col min="13317" max="13317" width="13" style="479" customWidth="1"/>
    <col min="13318" max="13318" width="12" style="479" customWidth="1"/>
    <col min="13319" max="13568" width="9.109375" style="479"/>
    <col min="13569" max="13569" width="5.33203125" style="479" customWidth="1"/>
    <col min="13570" max="13570" width="52" style="479" customWidth="1"/>
    <col min="13571" max="13571" width="12.6640625" style="479" customWidth="1"/>
    <col min="13572" max="13572" width="12.88671875" style="479" customWidth="1"/>
    <col min="13573" max="13573" width="13" style="479" customWidth="1"/>
    <col min="13574" max="13574" width="12" style="479" customWidth="1"/>
    <col min="13575" max="13824" width="9.109375" style="479"/>
    <col min="13825" max="13825" width="5.33203125" style="479" customWidth="1"/>
    <col min="13826" max="13826" width="52" style="479" customWidth="1"/>
    <col min="13827" max="13827" width="12.6640625" style="479" customWidth="1"/>
    <col min="13828" max="13828" width="12.88671875" style="479" customWidth="1"/>
    <col min="13829" max="13829" width="13" style="479" customWidth="1"/>
    <col min="13830" max="13830" width="12" style="479" customWidth="1"/>
    <col min="13831" max="14080" width="9.109375" style="479"/>
    <col min="14081" max="14081" width="5.33203125" style="479" customWidth="1"/>
    <col min="14082" max="14082" width="52" style="479" customWidth="1"/>
    <col min="14083" max="14083" width="12.6640625" style="479" customWidth="1"/>
    <col min="14084" max="14084" width="12.88671875" style="479" customWidth="1"/>
    <col min="14085" max="14085" width="13" style="479" customWidth="1"/>
    <col min="14086" max="14086" width="12" style="479" customWidth="1"/>
    <col min="14087" max="14336" width="9.109375" style="479"/>
    <col min="14337" max="14337" width="5.33203125" style="479" customWidth="1"/>
    <col min="14338" max="14338" width="52" style="479" customWidth="1"/>
    <col min="14339" max="14339" width="12.6640625" style="479" customWidth="1"/>
    <col min="14340" max="14340" width="12.88671875" style="479" customWidth="1"/>
    <col min="14341" max="14341" width="13" style="479" customWidth="1"/>
    <col min="14342" max="14342" width="12" style="479" customWidth="1"/>
    <col min="14343" max="14592" width="9.109375" style="479"/>
    <col min="14593" max="14593" width="5.33203125" style="479" customWidth="1"/>
    <col min="14594" max="14594" width="52" style="479" customWidth="1"/>
    <col min="14595" max="14595" width="12.6640625" style="479" customWidth="1"/>
    <col min="14596" max="14596" width="12.88671875" style="479" customWidth="1"/>
    <col min="14597" max="14597" width="13" style="479" customWidth="1"/>
    <col min="14598" max="14598" width="12" style="479" customWidth="1"/>
    <col min="14599" max="14848" width="9.109375" style="479"/>
    <col min="14849" max="14849" width="5.33203125" style="479" customWidth="1"/>
    <col min="14850" max="14850" width="52" style="479" customWidth="1"/>
    <col min="14851" max="14851" width="12.6640625" style="479" customWidth="1"/>
    <col min="14852" max="14852" width="12.88671875" style="479" customWidth="1"/>
    <col min="14853" max="14853" width="13" style="479" customWidth="1"/>
    <col min="14854" max="14854" width="12" style="479" customWidth="1"/>
    <col min="14855" max="15104" width="9.109375" style="479"/>
    <col min="15105" max="15105" width="5.33203125" style="479" customWidth="1"/>
    <col min="15106" max="15106" width="52" style="479" customWidth="1"/>
    <col min="15107" max="15107" width="12.6640625" style="479" customWidth="1"/>
    <col min="15108" max="15108" width="12.88671875" style="479" customWidth="1"/>
    <col min="15109" max="15109" width="13" style="479" customWidth="1"/>
    <col min="15110" max="15110" width="12" style="479" customWidth="1"/>
    <col min="15111" max="15360" width="9.109375" style="479"/>
    <col min="15361" max="15361" width="5.33203125" style="479" customWidth="1"/>
    <col min="15362" max="15362" width="52" style="479" customWidth="1"/>
    <col min="15363" max="15363" width="12.6640625" style="479" customWidth="1"/>
    <col min="15364" max="15364" width="12.88671875" style="479" customWidth="1"/>
    <col min="15365" max="15365" width="13" style="479" customWidth="1"/>
    <col min="15366" max="15366" width="12" style="479" customWidth="1"/>
    <col min="15367" max="15616" width="9.109375" style="479"/>
    <col min="15617" max="15617" width="5.33203125" style="479" customWidth="1"/>
    <col min="15618" max="15618" width="52" style="479" customWidth="1"/>
    <col min="15619" max="15619" width="12.6640625" style="479" customWidth="1"/>
    <col min="15620" max="15620" width="12.88671875" style="479" customWidth="1"/>
    <col min="15621" max="15621" width="13" style="479" customWidth="1"/>
    <col min="15622" max="15622" width="12" style="479" customWidth="1"/>
    <col min="15623" max="15872" width="9.109375" style="479"/>
    <col min="15873" max="15873" width="5.33203125" style="479" customWidth="1"/>
    <col min="15874" max="15874" width="52" style="479" customWidth="1"/>
    <col min="15875" max="15875" width="12.6640625" style="479" customWidth="1"/>
    <col min="15876" max="15876" width="12.88671875" style="479" customWidth="1"/>
    <col min="15877" max="15877" width="13" style="479" customWidth="1"/>
    <col min="15878" max="15878" width="12" style="479" customWidth="1"/>
    <col min="15879" max="16128" width="9.109375" style="479"/>
    <col min="16129" max="16129" width="5.33203125" style="479" customWidth="1"/>
    <col min="16130" max="16130" width="52" style="479" customWidth="1"/>
    <col min="16131" max="16131" width="12.6640625" style="479" customWidth="1"/>
    <col min="16132" max="16132" width="12.88671875" style="479" customWidth="1"/>
    <col min="16133" max="16133" width="13" style="479" customWidth="1"/>
    <col min="16134" max="16134" width="12" style="479" customWidth="1"/>
    <col min="16135" max="16384" width="9.109375" style="479"/>
  </cols>
  <sheetData>
    <row r="1" spans="1:10">
      <c r="B1" s="480"/>
      <c r="C1" s="479" t="s">
        <v>284</v>
      </c>
    </row>
    <row r="2" spans="1:10" ht="15.6">
      <c r="A2" s="497"/>
      <c r="B2" s="497" t="s">
        <v>572</v>
      </c>
      <c r="C2" s="497"/>
      <c r="D2" s="497"/>
      <c r="E2" s="497"/>
      <c r="F2" s="498"/>
    </row>
    <row r="3" spans="1:10" ht="15.6">
      <c r="A3" s="497"/>
      <c r="B3" s="704" t="s">
        <v>354</v>
      </c>
      <c r="C3" s="704"/>
      <c r="D3" s="704"/>
      <c r="E3" s="497"/>
      <c r="F3" s="498"/>
    </row>
    <row r="4" spans="1:10" ht="15.6">
      <c r="A4" s="497"/>
      <c r="B4" s="499"/>
      <c r="C4" s="497"/>
      <c r="D4" s="497"/>
      <c r="E4" s="497"/>
      <c r="F4" s="498"/>
    </row>
    <row r="5" spans="1:10">
      <c r="A5" s="705" t="s">
        <v>266</v>
      </c>
      <c r="B5" s="706" t="s">
        <v>286</v>
      </c>
      <c r="C5" s="707" t="s">
        <v>287</v>
      </c>
      <c r="D5" s="703" t="s">
        <v>288</v>
      </c>
      <c r="E5" s="707" t="s">
        <v>133</v>
      </c>
      <c r="F5" s="703" t="s">
        <v>289</v>
      </c>
    </row>
    <row r="6" spans="1:10">
      <c r="A6" s="705"/>
      <c r="B6" s="706"/>
      <c r="C6" s="707"/>
      <c r="D6" s="703"/>
      <c r="E6" s="707"/>
      <c r="F6" s="703"/>
    </row>
    <row r="7" spans="1:10">
      <c r="A7" s="705"/>
      <c r="B7" s="706"/>
      <c r="C7" s="707"/>
      <c r="D7" s="703"/>
      <c r="E7" s="707"/>
      <c r="F7" s="703"/>
    </row>
    <row r="8" spans="1:10" ht="15.6">
      <c r="A8" s="501"/>
      <c r="B8" s="500">
        <v>2</v>
      </c>
      <c r="C8" s="500">
        <v>4</v>
      </c>
      <c r="D8" s="500">
        <v>5</v>
      </c>
      <c r="E8" s="500">
        <v>6</v>
      </c>
      <c r="F8" s="502">
        <v>7</v>
      </c>
    </row>
    <row r="9" spans="1:10" ht="15.6">
      <c r="A9" s="497"/>
      <c r="B9" s="503" t="s">
        <v>355</v>
      </c>
      <c r="C9" s="497"/>
      <c r="D9" s="499"/>
      <c r="E9" s="499"/>
      <c r="F9" s="504"/>
      <c r="J9" s="481"/>
    </row>
    <row r="10" spans="1:10" ht="15.6">
      <c r="A10" s="497">
        <v>1</v>
      </c>
      <c r="B10" s="503" t="s">
        <v>356</v>
      </c>
      <c r="C10" s="497"/>
      <c r="D10" s="499"/>
      <c r="E10" s="499">
        <f>E11+E12</f>
        <v>122000</v>
      </c>
      <c r="F10" s="504"/>
      <c r="J10" s="481"/>
    </row>
    <row r="11" spans="1:10" ht="31.2">
      <c r="A11" s="497">
        <v>1.1000000000000001</v>
      </c>
      <c r="B11" s="505" t="s">
        <v>357</v>
      </c>
      <c r="C11" s="506" t="s">
        <v>291</v>
      </c>
      <c r="D11" s="507">
        <v>4000</v>
      </c>
      <c r="E11" s="507">
        <f>F11*D11</f>
        <v>72000</v>
      </c>
      <c r="F11" s="508">
        <v>18</v>
      </c>
      <c r="J11" s="481"/>
    </row>
    <row r="12" spans="1:10" ht="15.6">
      <c r="A12" s="497">
        <v>1.2</v>
      </c>
      <c r="B12" s="505" t="s">
        <v>358</v>
      </c>
      <c r="C12" s="506" t="s">
        <v>291</v>
      </c>
      <c r="D12" s="507">
        <v>5000</v>
      </c>
      <c r="E12" s="507">
        <f>F12*D12</f>
        <v>50000</v>
      </c>
      <c r="F12" s="508">
        <v>10</v>
      </c>
      <c r="I12" s="485"/>
      <c r="J12" s="481"/>
    </row>
    <row r="13" spans="1:10" ht="15.6">
      <c r="A13" s="497">
        <v>2</v>
      </c>
      <c r="B13" s="505" t="s">
        <v>359</v>
      </c>
      <c r="C13" s="506"/>
      <c r="D13" s="507"/>
      <c r="E13" s="507"/>
      <c r="F13" s="508"/>
      <c r="I13" s="485"/>
      <c r="J13" s="481"/>
    </row>
    <row r="14" spans="1:10" ht="15.6">
      <c r="A14" s="497">
        <v>2.1</v>
      </c>
      <c r="B14" s="505" t="s">
        <v>360</v>
      </c>
      <c r="C14" s="506" t="s">
        <v>291</v>
      </c>
      <c r="D14" s="507">
        <v>900</v>
      </c>
      <c r="E14" s="507">
        <f>D14*F14</f>
        <v>297000</v>
      </c>
      <c r="F14" s="508">
        <v>330</v>
      </c>
      <c r="I14" s="485"/>
      <c r="J14" s="481"/>
    </row>
    <row r="15" spans="1:10" ht="15.6">
      <c r="A15" s="497">
        <v>3</v>
      </c>
      <c r="B15" s="493" t="s">
        <v>361</v>
      </c>
      <c r="C15" s="493"/>
      <c r="D15" s="509"/>
      <c r="E15" s="499">
        <v>500000</v>
      </c>
      <c r="F15" s="510"/>
      <c r="J15" s="481"/>
    </row>
    <row r="16" spans="1:10" ht="15.6">
      <c r="A16" s="497">
        <v>3.1</v>
      </c>
      <c r="B16" s="497" t="s">
        <v>362</v>
      </c>
      <c r="C16" s="497" t="s">
        <v>291</v>
      </c>
      <c r="D16" s="499">
        <v>80000</v>
      </c>
      <c r="E16" s="499">
        <f>F16*D16</f>
        <v>160000</v>
      </c>
      <c r="F16" s="499">
        <v>2</v>
      </c>
      <c r="J16" s="481"/>
    </row>
    <row r="17" spans="1:10" ht="15.6">
      <c r="A17" s="497">
        <v>3.3</v>
      </c>
      <c r="B17" s="503" t="s">
        <v>363</v>
      </c>
      <c r="C17" s="497" t="s">
        <v>291</v>
      </c>
      <c r="D17" s="499">
        <v>20000</v>
      </c>
      <c r="E17" s="499">
        <f>F17*D17</f>
        <v>200000</v>
      </c>
      <c r="F17" s="499">
        <v>10</v>
      </c>
      <c r="J17" s="481"/>
    </row>
    <row r="18" spans="1:10" ht="15.6">
      <c r="A18" s="497">
        <v>4</v>
      </c>
      <c r="B18" s="497" t="s">
        <v>364</v>
      </c>
      <c r="C18" s="497"/>
      <c r="D18" s="499"/>
      <c r="E18" s="499">
        <v>140000</v>
      </c>
      <c r="F18" s="499"/>
      <c r="J18" s="481"/>
    </row>
    <row r="19" spans="1:10" ht="15.6">
      <c r="A19" s="511"/>
      <c r="B19" s="511"/>
      <c r="C19" s="511"/>
      <c r="D19" s="511"/>
      <c r="E19" s="511"/>
      <c r="F19" s="512"/>
    </row>
    <row r="20" spans="1:10" ht="15.6">
      <c r="A20" s="511"/>
      <c r="B20" s="513"/>
      <c r="C20" s="511"/>
      <c r="D20" s="511"/>
      <c r="E20" s="511"/>
      <c r="F20" s="512"/>
    </row>
    <row r="22" spans="1:10" ht="18">
      <c r="B22" s="514" t="s">
        <v>365</v>
      </c>
      <c r="D22" s="692" t="s">
        <v>257</v>
      </c>
      <c r="E22" s="692"/>
    </row>
    <row r="24" spans="1:10" ht="15.6">
      <c r="B24" s="515" t="s">
        <v>366</v>
      </c>
      <c r="C24" s="489"/>
      <c r="D24" s="478" t="s">
        <v>283</v>
      </c>
      <c r="E24" s="489"/>
    </row>
  </sheetData>
  <mergeCells count="8">
    <mergeCell ref="F5:F7"/>
    <mergeCell ref="D22:E22"/>
    <mergeCell ref="B3:D3"/>
    <mergeCell ref="A5:A7"/>
    <mergeCell ref="B5:B7"/>
    <mergeCell ref="C5:C7"/>
    <mergeCell ref="D5:D7"/>
    <mergeCell ref="E5:E7"/>
  </mergeCells>
  <pageMargins left="0.7" right="0.7" top="0.75" bottom="0.75" header="0.3" footer="0.3"/>
  <pageSetup scale="76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workbookViewId="0">
      <selection activeCell="C60" sqref="C60"/>
    </sheetView>
  </sheetViews>
  <sheetFormatPr defaultRowHeight="15.6"/>
  <cols>
    <col min="1" max="1" width="9.109375" style="489"/>
    <col min="2" max="2" width="72.109375" style="489" customWidth="1"/>
    <col min="3" max="3" width="13.44140625" style="489" customWidth="1"/>
    <col min="4" max="4" width="12.33203125" style="489" customWidth="1"/>
    <col min="5" max="5" width="12.88671875" style="489" customWidth="1"/>
    <col min="6" max="6" width="18" style="489" customWidth="1"/>
    <col min="7" max="257" width="9.109375" style="489"/>
    <col min="258" max="258" width="43.88671875" style="489" customWidth="1"/>
    <col min="259" max="259" width="13.44140625" style="489" customWidth="1"/>
    <col min="260" max="260" width="12.33203125" style="489" customWidth="1"/>
    <col min="261" max="261" width="21.6640625" style="489" customWidth="1"/>
    <col min="262" max="262" width="13.5546875" style="489" customWidth="1"/>
    <col min="263" max="513" width="9.109375" style="489"/>
    <col min="514" max="514" width="43.88671875" style="489" customWidth="1"/>
    <col min="515" max="515" width="13.44140625" style="489" customWidth="1"/>
    <col min="516" max="516" width="12.33203125" style="489" customWidth="1"/>
    <col min="517" max="517" width="21.6640625" style="489" customWidth="1"/>
    <col min="518" max="518" width="13.5546875" style="489" customWidth="1"/>
    <col min="519" max="769" width="9.109375" style="489"/>
    <col min="770" max="770" width="43.88671875" style="489" customWidth="1"/>
    <col min="771" max="771" width="13.44140625" style="489" customWidth="1"/>
    <col min="772" max="772" width="12.33203125" style="489" customWidth="1"/>
    <col min="773" max="773" width="21.6640625" style="489" customWidth="1"/>
    <col min="774" max="774" width="13.5546875" style="489" customWidth="1"/>
    <col min="775" max="1025" width="9.109375" style="489"/>
    <col min="1026" max="1026" width="43.88671875" style="489" customWidth="1"/>
    <col min="1027" max="1027" width="13.44140625" style="489" customWidth="1"/>
    <col min="1028" max="1028" width="12.33203125" style="489" customWidth="1"/>
    <col min="1029" max="1029" width="21.6640625" style="489" customWidth="1"/>
    <col min="1030" max="1030" width="13.5546875" style="489" customWidth="1"/>
    <col min="1031" max="1281" width="9.109375" style="489"/>
    <col min="1282" max="1282" width="43.88671875" style="489" customWidth="1"/>
    <col min="1283" max="1283" width="13.44140625" style="489" customWidth="1"/>
    <col min="1284" max="1284" width="12.33203125" style="489" customWidth="1"/>
    <col min="1285" max="1285" width="21.6640625" style="489" customWidth="1"/>
    <col min="1286" max="1286" width="13.5546875" style="489" customWidth="1"/>
    <col min="1287" max="1537" width="9.109375" style="489"/>
    <col min="1538" max="1538" width="43.88671875" style="489" customWidth="1"/>
    <col min="1539" max="1539" width="13.44140625" style="489" customWidth="1"/>
    <col min="1540" max="1540" width="12.33203125" style="489" customWidth="1"/>
    <col min="1541" max="1541" width="21.6640625" style="489" customWidth="1"/>
    <col min="1542" max="1542" width="13.5546875" style="489" customWidth="1"/>
    <col min="1543" max="1793" width="9.109375" style="489"/>
    <col min="1794" max="1794" width="43.88671875" style="489" customWidth="1"/>
    <col min="1795" max="1795" width="13.44140625" style="489" customWidth="1"/>
    <col min="1796" max="1796" width="12.33203125" style="489" customWidth="1"/>
    <col min="1797" max="1797" width="21.6640625" style="489" customWidth="1"/>
    <col min="1798" max="1798" width="13.5546875" style="489" customWidth="1"/>
    <col min="1799" max="2049" width="9.109375" style="489"/>
    <col min="2050" max="2050" width="43.88671875" style="489" customWidth="1"/>
    <col min="2051" max="2051" width="13.44140625" style="489" customWidth="1"/>
    <col min="2052" max="2052" width="12.33203125" style="489" customWidth="1"/>
    <col min="2053" max="2053" width="21.6640625" style="489" customWidth="1"/>
    <col min="2054" max="2054" width="13.5546875" style="489" customWidth="1"/>
    <col min="2055" max="2305" width="9.109375" style="489"/>
    <col min="2306" max="2306" width="43.88671875" style="489" customWidth="1"/>
    <col min="2307" max="2307" width="13.44140625" style="489" customWidth="1"/>
    <col min="2308" max="2308" width="12.33203125" style="489" customWidth="1"/>
    <col min="2309" max="2309" width="21.6640625" style="489" customWidth="1"/>
    <col min="2310" max="2310" width="13.5546875" style="489" customWidth="1"/>
    <col min="2311" max="2561" width="9.109375" style="489"/>
    <col min="2562" max="2562" width="43.88671875" style="489" customWidth="1"/>
    <col min="2563" max="2563" width="13.44140625" style="489" customWidth="1"/>
    <col min="2564" max="2564" width="12.33203125" style="489" customWidth="1"/>
    <col min="2565" max="2565" width="21.6640625" style="489" customWidth="1"/>
    <col min="2566" max="2566" width="13.5546875" style="489" customWidth="1"/>
    <col min="2567" max="2817" width="9.109375" style="489"/>
    <col min="2818" max="2818" width="43.88671875" style="489" customWidth="1"/>
    <col min="2819" max="2819" width="13.44140625" style="489" customWidth="1"/>
    <col min="2820" max="2820" width="12.33203125" style="489" customWidth="1"/>
    <col min="2821" max="2821" width="21.6640625" style="489" customWidth="1"/>
    <col min="2822" max="2822" width="13.5546875" style="489" customWidth="1"/>
    <col min="2823" max="3073" width="9.109375" style="489"/>
    <col min="3074" max="3074" width="43.88671875" style="489" customWidth="1"/>
    <col min="3075" max="3075" width="13.44140625" style="489" customWidth="1"/>
    <col min="3076" max="3076" width="12.33203125" style="489" customWidth="1"/>
    <col min="3077" max="3077" width="21.6640625" style="489" customWidth="1"/>
    <col min="3078" max="3078" width="13.5546875" style="489" customWidth="1"/>
    <col min="3079" max="3329" width="9.109375" style="489"/>
    <col min="3330" max="3330" width="43.88671875" style="489" customWidth="1"/>
    <col min="3331" max="3331" width="13.44140625" style="489" customWidth="1"/>
    <col min="3332" max="3332" width="12.33203125" style="489" customWidth="1"/>
    <col min="3333" max="3333" width="21.6640625" style="489" customWidth="1"/>
    <col min="3334" max="3334" width="13.5546875" style="489" customWidth="1"/>
    <col min="3335" max="3585" width="9.109375" style="489"/>
    <col min="3586" max="3586" width="43.88671875" style="489" customWidth="1"/>
    <col min="3587" max="3587" width="13.44140625" style="489" customWidth="1"/>
    <col min="3588" max="3588" width="12.33203125" style="489" customWidth="1"/>
    <col min="3589" max="3589" width="21.6640625" style="489" customWidth="1"/>
    <col min="3590" max="3590" width="13.5546875" style="489" customWidth="1"/>
    <col min="3591" max="3841" width="9.109375" style="489"/>
    <col min="3842" max="3842" width="43.88671875" style="489" customWidth="1"/>
    <col min="3843" max="3843" width="13.44140625" style="489" customWidth="1"/>
    <col min="3844" max="3844" width="12.33203125" style="489" customWidth="1"/>
    <col min="3845" max="3845" width="21.6640625" style="489" customWidth="1"/>
    <col min="3846" max="3846" width="13.5546875" style="489" customWidth="1"/>
    <col min="3847" max="4097" width="9.109375" style="489"/>
    <col min="4098" max="4098" width="43.88671875" style="489" customWidth="1"/>
    <col min="4099" max="4099" width="13.44140625" style="489" customWidth="1"/>
    <col min="4100" max="4100" width="12.33203125" style="489" customWidth="1"/>
    <col min="4101" max="4101" width="21.6640625" style="489" customWidth="1"/>
    <col min="4102" max="4102" width="13.5546875" style="489" customWidth="1"/>
    <col min="4103" max="4353" width="9.109375" style="489"/>
    <col min="4354" max="4354" width="43.88671875" style="489" customWidth="1"/>
    <col min="4355" max="4355" width="13.44140625" style="489" customWidth="1"/>
    <col min="4356" max="4356" width="12.33203125" style="489" customWidth="1"/>
    <col min="4357" max="4357" width="21.6640625" style="489" customWidth="1"/>
    <col min="4358" max="4358" width="13.5546875" style="489" customWidth="1"/>
    <col min="4359" max="4609" width="9.109375" style="489"/>
    <col min="4610" max="4610" width="43.88671875" style="489" customWidth="1"/>
    <col min="4611" max="4611" width="13.44140625" style="489" customWidth="1"/>
    <col min="4612" max="4612" width="12.33203125" style="489" customWidth="1"/>
    <col min="4613" max="4613" width="21.6640625" style="489" customWidth="1"/>
    <col min="4614" max="4614" width="13.5546875" style="489" customWidth="1"/>
    <col min="4615" max="4865" width="9.109375" style="489"/>
    <col min="4866" max="4866" width="43.88671875" style="489" customWidth="1"/>
    <col min="4867" max="4867" width="13.44140625" style="489" customWidth="1"/>
    <col min="4868" max="4868" width="12.33203125" style="489" customWidth="1"/>
    <col min="4869" max="4869" width="21.6640625" style="489" customWidth="1"/>
    <col min="4870" max="4870" width="13.5546875" style="489" customWidth="1"/>
    <col min="4871" max="5121" width="9.109375" style="489"/>
    <col min="5122" max="5122" width="43.88671875" style="489" customWidth="1"/>
    <col min="5123" max="5123" width="13.44140625" style="489" customWidth="1"/>
    <col min="5124" max="5124" width="12.33203125" style="489" customWidth="1"/>
    <col min="5125" max="5125" width="21.6640625" style="489" customWidth="1"/>
    <col min="5126" max="5126" width="13.5546875" style="489" customWidth="1"/>
    <col min="5127" max="5377" width="9.109375" style="489"/>
    <col min="5378" max="5378" width="43.88671875" style="489" customWidth="1"/>
    <col min="5379" max="5379" width="13.44140625" style="489" customWidth="1"/>
    <col min="5380" max="5380" width="12.33203125" style="489" customWidth="1"/>
    <col min="5381" max="5381" width="21.6640625" style="489" customWidth="1"/>
    <col min="5382" max="5382" width="13.5546875" style="489" customWidth="1"/>
    <col min="5383" max="5633" width="9.109375" style="489"/>
    <col min="5634" max="5634" width="43.88671875" style="489" customWidth="1"/>
    <col min="5635" max="5635" width="13.44140625" style="489" customWidth="1"/>
    <col min="5636" max="5636" width="12.33203125" style="489" customWidth="1"/>
    <col min="5637" max="5637" width="21.6640625" style="489" customWidth="1"/>
    <col min="5638" max="5638" width="13.5546875" style="489" customWidth="1"/>
    <col min="5639" max="5889" width="9.109375" style="489"/>
    <col min="5890" max="5890" width="43.88671875" style="489" customWidth="1"/>
    <col min="5891" max="5891" width="13.44140625" style="489" customWidth="1"/>
    <col min="5892" max="5892" width="12.33203125" style="489" customWidth="1"/>
    <col min="5893" max="5893" width="21.6640625" style="489" customWidth="1"/>
    <col min="5894" max="5894" width="13.5546875" style="489" customWidth="1"/>
    <col min="5895" max="6145" width="9.109375" style="489"/>
    <col min="6146" max="6146" width="43.88671875" style="489" customWidth="1"/>
    <col min="6147" max="6147" width="13.44140625" style="489" customWidth="1"/>
    <col min="6148" max="6148" width="12.33203125" style="489" customWidth="1"/>
    <col min="6149" max="6149" width="21.6640625" style="489" customWidth="1"/>
    <col min="6150" max="6150" width="13.5546875" style="489" customWidth="1"/>
    <col min="6151" max="6401" width="9.109375" style="489"/>
    <col min="6402" max="6402" width="43.88671875" style="489" customWidth="1"/>
    <col min="6403" max="6403" width="13.44140625" style="489" customWidth="1"/>
    <col min="6404" max="6404" width="12.33203125" style="489" customWidth="1"/>
    <col min="6405" max="6405" width="21.6640625" style="489" customWidth="1"/>
    <col min="6406" max="6406" width="13.5546875" style="489" customWidth="1"/>
    <col min="6407" max="6657" width="9.109375" style="489"/>
    <col min="6658" max="6658" width="43.88671875" style="489" customWidth="1"/>
    <col min="6659" max="6659" width="13.44140625" style="489" customWidth="1"/>
    <col min="6660" max="6660" width="12.33203125" style="489" customWidth="1"/>
    <col min="6661" max="6661" width="21.6640625" style="489" customWidth="1"/>
    <col min="6662" max="6662" width="13.5546875" style="489" customWidth="1"/>
    <col min="6663" max="6913" width="9.109375" style="489"/>
    <col min="6914" max="6914" width="43.88671875" style="489" customWidth="1"/>
    <col min="6915" max="6915" width="13.44140625" style="489" customWidth="1"/>
    <col min="6916" max="6916" width="12.33203125" style="489" customWidth="1"/>
    <col min="6917" max="6917" width="21.6640625" style="489" customWidth="1"/>
    <col min="6918" max="6918" width="13.5546875" style="489" customWidth="1"/>
    <col min="6919" max="7169" width="9.109375" style="489"/>
    <col min="7170" max="7170" width="43.88671875" style="489" customWidth="1"/>
    <col min="7171" max="7171" width="13.44140625" style="489" customWidth="1"/>
    <col min="7172" max="7172" width="12.33203125" style="489" customWidth="1"/>
    <col min="7173" max="7173" width="21.6640625" style="489" customWidth="1"/>
    <col min="7174" max="7174" width="13.5546875" style="489" customWidth="1"/>
    <col min="7175" max="7425" width="9.109375" style="489"/>
    <col min="7426" max="7426" width="43.88671875" style="489" customWidth="1"/>
    <col min="7427" max="7427" width="13.44140625" style="489" customWidth="1"/>
    <col min="7428" max="7428" width="12.33203125" style="489" customWidth="1"/>
    <col min="7429" max="7429" width="21.6640625" style="489" customWidth="1"/>
    <col min="7430" max="7430" width="13.5546875" style="489" customWidth="1"/>
    <col min="7431" max="7681" width="9.109375" style="489"/>
    <col min="7682" max="7682" width="43.88671875" style="489" customWidth="1"/>
    <col min="7683" max="7683" width="13.44140625" style="489" customWidth="1"/>
    <col min="7684" max="7684" width="12.33203125" style="489" customWidth="1"/>
    <col min="7685" max="7685" width="21.6640625" style="489" customWidth="1"/>
    <col min="7686" max="7686" width="13.5546875" style="489" customWidth="1"/>
    <col min="7687" max="7937" width="9.109375" style="489"/>
    <col min="7938" max="7938" width="43.88671875" style="489" customWidth="1"/>
    <col min="7939" max="7939" width="13.44140625" style="489" customWidth="1"/>
    <col min="7940" max="7940" width="12.33203125" style="489" customWidth="1"/>
    <col min="7941" max="7941" width="21.6640625" style="489" customWidth="1"/>
    <col min="7942" max="7942" width="13.5546875" style="489" customWidth="1"/>
    <col min="7943" max="8193" width="9.109375" style="489"/>
    <col min="8194" max="8194" width="43.88671875" style="489" customWidth="1"/>
    <col min="8195" max="8195" width="13.44140625" style="489" customWidth="1"/>
    <col min="8196" max="8196" width="12.33203125" style="489" customWidth="1"/>
    <col min="8197" max="8197" width="21.6640625" style="489" customWidth="1"/>
    <col min="8198" max="8198" width="13.5546875" style="489" customWidth="1"/>
    <col min="8199" max="8449" width="9.109375" style="489"/>
    <col min="8450" max="8450" width="43.88671875" style="489" customWidth="1"/>
    <col min="8451" max="8451" width="13.44140625" style="489" customWidth="1"/>
    <col min="8452" max="8452" width="12.33203125" style="489" customWidth="1"/>
    <col min="8453" max="8453" width="21.6640625" style="489" customWidth="1"/>
    <col min="8454" max="8454" width="13.5546875" style="489" customWidth="1"/>
    <col min="8455" max="8705" width="9.109375" style="489"/>
    <col min="8706" max="8706" width="43.88671875" style="489" customWidth="1"/>
    <col min="8707" max="8707" width="13.44140625" style="489" customWidth="1"/>
    <col min="8708" max="8708" width="12.33203125" style="489" customWidth="1"/>
    <col min="8709" max="8709" width="21.6640625" style="489" customWidth="1"/>
    <col min="8710" max="8710" width="13.5546875" style="489" customWidth="1"/>
    <col min="8711" max="8961" width="9.109375" style="489"/>
    <col min="8962" max="8962" width="43.88671875" style="489" customWidth="1"/>
    <col min="8963" max="8963" width="13.44140625" style="489" customWidth="1"/>
    <col min="8964" max="8964" width="12.33203125" style="489" customWidth="1"/>
    <col min="8965" max="8965" width="21.6640625" style="489" customWidth="1"/>
    <col min="8966" max="8966" width="13.5546875" style="489" customWidth="1"/>
    <col min="8967" max="9217" width="9.109375" style="489"/>
    <col min="9218" max="9218" width="43.88671875" style="489" customWidth="1"/>
    <col min="9219" max="9219" width="13.44140625" style="489" customWidth="1"/>
    <col min="9220" max="9220" width="12.33203125" style="489" customWidth="1"/>
    <col min="9221" max="9221" width="21.6640625" style="489" customWidth="1"/>
    <col min="9222" max="9222" width="13.5546875" style="489" customWidth="1"/>
    <col min="9223" max="9473" width="9.109375" style="489"/>
    <col min="9474" max="9474" width="43.88671875" style="489" customWidth="1"/>
    <col min="9475" max="9475" width="13.44140625" style="489" customWidth="1"/>
    <col min="9476" max="9476" width="12.33203125" style="489" customWidth="1"/>
    <col min="9477" max="9477" width="21.6640625" style="489" customWidth="1"/>
    <col min="9478" max="9478" width="13.5546875" style="489" customWidth="1"/>
    <col min="9479" max="9729" width="9.109375" style="489"/>
    <col min="9730" max="9730" width="43.88671875" style="489" customWidth="1"/>
    <col min="9731" max="9731" width="13.44140625" style="489" customWidth="1"/>
    <col min="9732" max="9732" width="12.33203125" style="489" customWidth="1"/>
    <col min="9733" max="9733" width="21.6640625" style="489" customWidth="1"/>
    <col min="9734" max="9734" width="13.5546875" style="489" customWidth="1"/>
    <col min="9735" max="9985" width="9.109375" style="489"/>
    <col min="9986" max="9986" width="43.88671875" style="489" customWidth="1"/>
    <col min="9987" max="9987" width="13.44140625" style="489" customWidth="1"/>
    <col min="9988" max="9988" width="12.33203125" style="489" customWidth="1"/>
    <col min="9989" max="9989" width="21.6640625" style="489" customWidth="1"/>
    <col min="9990" max="9990" width="13.5546875" style="489" customWidth="1"/>
    <col min="9991" max="10241" width="9.109375" style="489"/>
    <col min="10242" max="10242" width="43.88671875" style="489" customWidth="1"/>
    <col min="10243" max="10243" width="13.44140625" style="489" customWidth="1"/>
    <col min="10244" max="10244" width="12.33203125" style="489" customWidth="1"/>
    <col min="10245" max="10245" width="21.6640625" style="489" customWidth="1"/>
    <col min="10246" max="10246" width="13.5546875" style="489" customWidth="1"/>
    <col min="10247" max="10497" width="9.109375" style="489"/>
    <col min="10498" max="10498" width="43.88671875" style="489" customWidth="1"/>
    <col min="10499" max="10499" width="13.44140625" style="489" customWidth="1"/>
    <col min="10500" max="10500" width="12.33203125" style="489" customWidth="1"/>
    <col min="10501" max="10501" width="21.6640625" style="489" customWidth="1"/>
    <col min="10502" max="10502" width="13.5546875" style="489" customWidth="1"/>
    <col min="10503" max="10753" width="9.109375" style="489"/>
    <col min="10754" max="10754" width="43.88671875" style="489" customWidth="1"/>
    <col min="10755" max="10755" width="13.44140625" style="489" customWidth="1"/>
    <col min="10756" max="10756" width="12.33203125" style="489" customWidth="1"/>
    <col min="10757" max="10757" width="21.6640625" style="489" customWidth="1"/>
    <col min="10758" max="10758" width="13.5546875" style="489" customWidth="1"/>
    <col min="10759" max="11009" width="9.109375" style="489"/>
    <col min="11010" max="11010" width="43.88671875" style="489" customWidth="1"/>
    <col min="11011" max="11011" width="13.44140625" style="489" customWidth="1"/>
    <col min="11012" max="11012" width="12.33203125" style="489" customWidth="1"/>
    <col min="11013" max="11013" width="21.6640625" style="489" customWidth="1"/>
    <col min="11014" max="11014" width="13.5546875" style="489" customWidth="1"/>
    <col min="11015" max="11265" width="9.109375" style="489"/>
    <col min="11266" max="11266" width="43.88671875" style="489" customWidth="1"/>
    <col min="11267" max="11267" width="13.44140625" style="489" customWidth="1"/>
    <col min="11268" max="11268" width="12.33203125" style="489" customWidth="1"/>
    <col min="11269" max="11269" width="21.6640625" style="489" customWidth="1"/>
    <col min="11270" max="11270" width="13.5546875" style="489" customWidth="1"/>
    <col min="11271" max="11521" width="9.109375" style="489"/>
    <col min="11522" max="11522" width="43.88671875" style="489" customWidth="1"/>
    <col min="11523" max="11523" width="13.44140625" style="489" customWidth="1"/>
    <col min="11524" max="11524" width="12.33203125" style="489" customWidth="1"/>
    <col min="11525" max="11525" width="21.6640625" style="489" customWidth="1"/>
    <col min="11526" max="11526" width="13.5546875" style="489" customWidth="1"/>
    <col min="11527" max="11777" width="9.109375" style="489"/>
    <col min="11778" max="11778" width="43.88671875" style="489" customWidth="1"/>
    <col min="11779" max="11779" width="13.44140625" style="489" customWidth="1"/>
    <col min="11780" max="11780" width="12.33203125" style="489" customWidth="1"/>
    <col min="11781" max="11781" width="21.6640625" style="489" customWidth="1"/>
    <col min="11782" max="11782" width="13.5546875" style="489" customWidth="1"/>
    <col min="11783" max="12033" width="9.109375" style="489"/>
    <col min="12034" max="12034" width="43.88671875" style="489" customWidth="1"/>
    <col min="12035" max="12035" width="13.44140625" style="489" customWidth="1"/>
    <col min="12036" max="12036" width="12.33203125" style="489" customWidth="1"/>
    <col min="12037" max="12037" width="21.6640625" style="489" customWidth="1"/>
    <col min="12038" max="12038" width="13.5546875" style="489" customWidth="1"/>
    <col min="12039" max="12289" width="9.109375" style="489"/>
    <col min="12290" max="12290" width="43.88671875" style="489" customWidth="1"/>
    <col min="12291" max="12291" width="13.44140625" style="489" customWidth="1"/>
    <col min="12292" max="12292" width="12.33203125" style="489" customWidth="1"/>
    <col min="12293" max="12293" width="21.6640625" style="489" customWidth="1"/>
    <col min="12294" max="12294" width="13.5546875" style="489" customWidth="1"/>
    <col min="12295" max="12545" width="9.109375" style="489"/>
    <col min="12546" max="12546" width="43.88671875" style="489" customWidth="1"/>
    <col min="12547" max="12547" width="13.44140625" style="489" customWidth="1"/>
    <col min="12548" max="12548" width="12.33203125" style="489" customWidth="1"/>
    <col min="12549" max="12549" width="21.6640625" style="489" customWidth="1"/>
    <col min="12550" max="12550" width="13.5546875" style="489" customWidth="1"/>
    <col min="12551" max="12801" width="9.109375" style="489"/>
    <col min="12802" max="12802" width="43.88671875" style="489" customWidth="1"/>
    <col min="12803" max="12803" width="13.44140625" style="489" customWidth="1"/>
    <col min="12804" max="12804" width="12.33203125" style="489" customWidth="1"/>
    <col min="12805" max="12805" width="21.6640625" style="489" customWidth="1"/>
    <col min="12806" max="12806" width="13.5546875" style="489" customWidth="1"/>
    <col min="12807" max="13057" width="9.109375" style="489"/>
    <col min="13058" max="13058" width="43.88671875" style="489" customWidth="1"/>
    <col min="13059" max="13059" width="13.44140625" style="489" customWidth="1"/>
    <col min="13060" max="13060" width="12.33203125" style="489" customWidth="1"/>
    <col min="13061" max="13061" width="21.6640625" style="489" customWidth="1"/>
    <col min="13062" max="13062" width="13.5546875" style="489" customWidth="1"/>
    <col min="13063" max="13313" width="9.109375" style="489"/>
    <col min="13314" max="13314" width="43.88671875" style="489" customWidth="1"/>
    <col min="13315" max="13315" width="13.44140625" style="489" customWidth="1"/>
    <col min="13316" max="13316" width="12.33203125" style="489" customWidth="1"/>
    <col min="13317" max="13317" width="21.6640625" style="489" customWidth="1"/>
    <col min="13318" max="13318" width="13.5546875" style="489" customWidth="1"/>
    <col min="13319" max="13569" width="9.109375" style="489"/>
    <col min="13570" max="13570" width="43.88671875" style="489" customWidth="1"/>
    <col min="13571" max="13571" width="13.44140625" style="489" customWidth="1"/>
    <col min="13572" max="13572" width="12.33203125" style="489" customWidth="1"/>
    <col min="13573" max="13573" width="21.6640625" style="489" customWidth="1"/>
    <col min="13574" max="13574" width="13.5546875" style="489" customWidth="1"/>
    <col min="13575" max="13825" width="9.109375" style="489"/>
    <col min="13826" max="13826" width="43.88671875" style="489" customWidth="1"/>
    <col min="13827" max="13827" width="13.44140625" style="489" customWidth="1"/>
    <col min="13828" max="13828" width="12.33203125" style="489" customWidth="1"/>
    <col min="13829" max="13829" width="21.6640625" style="489" customWidth="1"/>
    <col min="13830" max="13830" width="13.5546875" style="489" customWidth="1"/>
    <col min="13831" max="14081" width="9.109375" style="489"/>
    <col min="14082" max="14082" width="43.88671875" style="489" customWidth="1"/>
    <col min="14083" max="14083" width="13.44140625" style="489" customWidth="1"/>
    <col min="14084" max="14084" width="12.33203125" style="489" customWidth="1"/>
    <col min="14085" max="14085" width="21.6640625" style="489" customWidth="1"/>
    <col min="14086" max="14086" width="13.5546875" style="489" customWidth="1"/>
    <col min="14087" max="14337" width="9.109375" style="489"/>
    <col min="14338" max="14338" width="43.88671875" style="489" customWidth="1"/>
    <col min="14339" max="14339" width="13.44140625" style="489" customWidth="1"/>
    <col min="14340" max="14340" width="12.33203125" style="489" customWidth="1"/>
    <col min="14341" max="14341" width="21.6640625" style="489" customWidth="1"/>
    <col min="14342" max="14342" width="13.5546875" style="489" customWidth="1"/>
    <col min="14343" max="14593" width="9.109375" style="489"/>
    <col min="14594" max="14594" width="43.88671875" style="489" customWidth="1"/>
    <col min="14595" max="14595" width="13.44140625" style="489" customWidth="1"/>
    <col min="14596" max="14596" width="12.33203125" style="489" customWidth="1"/>
    <col min="14597" max="14597" width="21.6640625" style="489" customWidth="1"/>
    <col min="14598" max="14598" width="13.5546875" style="489" customWidth="1"/>
    <col min="14599" max="14849" width="9.109375" style="489"/>
    <col min="14850" max="14850" width="43.88671875" style="489" customWidth="1"/>
    <col min="14851" max="14851" width="13.44140625" style="489" customWidth="1"/>
    <col min="14852" max="14852" width="12.33203125" style="489" customWidth="1"/>
    <col min="14853" max="14853" width="21.6640625" style="489" customWidth="1"/>
    <col min="14854" max="14854" width="13.5546875" style="489" customWidth="1"/>
    <col min="14855" max="15105" width="9.109375" style="489"/>
    <col min="15106" max="15106" width="43.88671875" style="489" customWidth="1"/>
    <col min="15107" max="15107" width="13.44140625" style="489" customWidth="1"/>
    <col min="15108" max="15108" width="12.33203125" style="489" customWidth="1"/>
    <col min="15109" max="15109" width="21.6640625" style="489" customWidth="1"/>
    <col min="15110" max="15110" width="13.5546875" style="489" customWidth="1"/>
    <col min="15111" max="15361" width="9.109375" style="489"/>
    <col min="15362" max="15362" width="43.88671875" style="489" customWidth="1"/>
    <col min="15363" max="15363" width="13.44140625" style="489" customWidth="1"/>
    <col min="15364" max="15364" width="12.33203125" style="489" customWidth="1"/>
    <col min="15365" max="15365" width="21.6640625" style="489" customWidth="1"/>
    <col min="15366" max="15366" width="13.5546875" style="489" customWidth="1"/>
    <col min="15367" max="15617" width="9.109375" style="489"/>
    <col min="15618" max="15618" width="43.88671875" style="489" customWidth="1"/>
    <col min="15619" max="15619" width="13.44140625" style="489" customWidth="1"/>
    <col min="15620" max="15620" width="12.33203125" style="489" customWidth="1"/>
    <col min="15621" max="15621" width="21.6640625" style="489" customWidth="1"/>
    <col min="15622" max="15622" width="13.5546875" style="489" customWidth="1"/>
    <col min="15623" max="15873" width="9.109375" style="489"/>
    <col min="15874" max="15874" width="43.88671875" style="489" customWidth="1"/>
    <col min="15875" max="15875" width="13.44140625" style="489" customWidth="1"/>
    <col min="15876" max="15876" width="12.33203125" style="489" customWidth="1"/>
    <col min="15877" max="15877" width="21.6640625" style="489" customWidth="1"/>
    <col min="15878" max="15878" width="13.5546875" style="489" customWidth="1"/>
    <col min="15879" max="16129" width="9.109375" style="489"/>
    <col min="16130" max="16130" width="43.88671875" style="489" customWidth="1"/>
    <col min="16131" max="16131" width="13.44140625" style="489" customWidth="1"/>
    <col min="16132" max="16132" width="12.33203125" style="489" customWidth="1"/>
    <col min="16133" max="16133" width="21.6640625" style="489" customWidth="1"/>
    <col min="16134" max="16134" width="13.5546875" style="489" customWidth="1"/>
    <col min="16135" max="16384" width="9.109375" style="489"/>
  </cols>
  <sheetData>
    <row r="1" spans="1:6">
      <c r="B1" s="709" t="s">
        <v>284</v>
      </c>
      <c r="C1" s="709"/>
      <c r="D1" s="709"/>
      <c r="E1" s="709"/>
      <c r="F1" s="709"/>
    </row>
    <row r="2" spans="1:6">
      <c r="B2" s="709"/>
      <c r="C2" s="709"/>
      <c r="D2" s="709"/>
      <c r="E2" s="709"/>
      <c r="F2" s="709"/>
    </row>
    <row r="3" spans="1:6" ht="36.75" customHeight="1">
      <c r="B3" s="710" t="s">
        <v>575</v>
      </c>
      <c r="C3" s="709"/>
      <c r="D3" s="709"/>
      <c r="E3" s="709"/>
      <c r="F3" s="709"/>
    </row>
    <row r="4" spans="1:6" ht="36.75" customHeight="1">
      <c r="B4" s="547"/>
      <c r="C4" s="546"/>
      <c r="D4" s="546"/>
      <c r="E4" s="546"/>
      <c r="F4" s="546"/>
    </row>
    <row r="5" spans="1:6">
      <c r="B5" s="516"/>
      <c r="C5" s="489" t="s">
        <v>382</v>
      </c>
      <c r="F5" s="517"/>
    </row>
    <row r="6" spans="1:6">
      <c r="B6" s="516"/>
      <c r="F6" s="517"/>
    </row>
    <row r="7" spans="1:6">
      <c r="B7" s="711" t="s">
        <v>286</v>
      </c>
      <c r="C7" s="714" t="s">
        <v>287</v>
      </c>
      <c r="D7" s="717" t="s">
        <v>288</v>
      </c>
      <c r="E7" s="720" t="s">
        <v>367</v>
      </c>
      <c r="F7" s="717" t="s">
        <v>133</v>
      </c>
    </row>
    <row r="8" spans="1:6">
      <c r="B8" s="712"/>
      <c r="C8" s="715"/>
      <c r="D8" s="718"/>
      <c r="E8" s="721"/>
      <c r="F8" s="718"/>
    </row>
    <row r="9" spans="1:6">
      <c r="B9" s="713"/>
      <c r="C9" s="716"/>
      <c r="D9" s="719"/>
      <c r="E9" s="722"/>
      <c r="F9" s="719"/>
    </row>
    <row r="10" spans="1:6">
      <c r="B10" s="518">
        <v>1</v>
      </c>
      <c r="C10" s="518">
        <v>2</v>
      </c>
      <c r="D10" s="518">
        <v>3</v>
      </c>
      <c r="E10" s="518">
        <v>4</v>
      </c>
      <c r="F10" s="502">
        <v>5</v>
      </c>
    </row>
    <row r="11" spans="1:6">
      <c r="A11" s="489">
        <v>1</v>
      </c>
      <c r="B11" s="551" t="s">
        <v>371</v>
      </c>
      <c r="C11" s="544" t="s">
        <v>376</v>
      </c>
      <c r="D11" s="545">
        <v>5500</v>
      </c>
      <c r="E11" s="545">
        <v>32</v>
      </c>
      <c r="F11" s="521">
        <f t="shared" ref="F11:F16" si="0">D11*E11</f>
        <v>176000</v>
      </c>
    </row>
    <row r="12" spans="1:6">
      <c r="A12" s="489">
        <v>2</v>
      </c>
      <c r="B12" s="552" t="s">
        <v>372</v>
      </c>
      <c r="C12" s="545" t="s">
        <v>291</v>
      </c>
      <c r="D12" s="545">
        <v>23000</v>
      </c>
      <c r="E12" s="545">
        <v>1</v>
      </c>
      <c r="F12" s="521">
        <f t="shared" si="0"/>
        <v>23000</v>
      </c>
    </row>
    <row r="13" spans="1:6">
      <c r="A13" s="489">
        <v>3</v>
      </c>
      <c r="B13" s="553" t="s">
        <v>383</v>
      </c>
      <c r="C13" s="545" t="s">
        <v>291</v>
      </c>
      <c r="D13" s="545">
        <v>15000</v>
      </c>
      <c r="E13" s="545">
        <v>10</v>
      </c>
      <c r="F13" s="521">
        <f t="shared" si="0"/>
        <v>150000</v>
      </c>
    </row>
    <row r="14" spans="1:6">
      <c r="A14" s="489">
        <v>4</v>
      </c>
      <c r="B14" s="553" t="s">
        <v>373</v>
      </c>
      <c r="C14" s="544" t="s">
        <v>376</v>
      </c>
      <c r="D14" s="545">
        <v>7500</v>
      </c>
      <c r="E14" s="545">
        <v>4</v>
      </c>
      <c r="F14" s="521">
        <f t="shared" si="0"/>
        <v>30000</v>
      </c>
    </row>
    <row r="15" spans="1:6">
      <c r="A15" s="489">
        <v>5</v>
      </c>
      <c r="B15" s="608" t="s">
        <v>478</v>
      </c>
      <c r="C15" s="545" t="s">
        <v>291</v>
      </c>
      <c r="D15" s="545">
        <v>21000</v>
      </c>
      <c r="E15" s="545">
        <v>2</v>
      </c>
      <c r="F15" s="521">
        <f t="shared" si="0"/>
        <v>42000</v>
      </c>
    </row>
    <row r="16" spans="1:6">
      <c r="A16" s="489">
        <v>6</v>
      </c>
      <c r="B16" s="552" t="s">
        <v>374</v>
      </c>
      <c r="C16" s="545" t="s">
        <v>291</v>
      </c>
      <c r="D16" s="545">
        <v>15000</v>
      </c>
      <c r="E16" s="545">
        <v>12</v>
      </c>
      <c r="F16" s="521">
        <f t="shared" si="0"/>
        <v>180000</v>
      </c>
    </row>
    <row r="17" spans="1:6">
      <c r="B17" s="519" t="s">
        <v>89</v>
      </c>
      <c r="C17" s="520"/>
      <c r="D17" s="520"/>
      <c r="E17" s="520"/>
      <c r="F17" s="522">
        <f>SUM(F11:F16)</f>
        <v>601000</v>
      </c>
    </row>
    <row r="18" spans="1:6">
      <c r="C18" s="523"/>
      <c r="D18" s="523"/>
      <c r="E18" s="523"/>
      <c r="F18" s="523"/>
    </row>
    <row r="19" spans="1:6">
      <c r="B19" s="708" t="s">
        <v>381</v>
      </c>
      <c r="C19" s="708"/>
      <c r="D19" s="708"/>
      <c r="E19" s="708"/>
      <c r="F19" s="708"/>
    </row>
    <row r="20" spans="1:6">
      <c r="B20" s="523"/>
      <c r="C20" s="523"/>
      <c r="D20" s="523"/>
      <c r="E20" s="523"/>
      <c r="F20" s="523"/>
    </row>
    <row r="21" spans="1:6">
      <c r="A21" s="489">
        <v>1</v>
      </c>
      <c r="B21" s="545" t="s">
        <v>369</v>
      </c>
      <c r="C21" s="520" t="s">
        <v>291</v>
      </c>
      <c r="D21" s="545">
        <v>15000</v>
      </c>
      <c r="E21" s="545">
        <v>10</v>
      </c>
      <c r="F21" s="522">
        <f>D21*E21</f>
        <v>150000</v>
      </c>
    </row>
    <row r="22" spans="1:6">
      <c r="A22" s="489">
        <v>2</v>
      </c>
      <c r="B22" s="545" t="s">
        <v>368</v>
      </c>
      <c r="C22" s="520" t="s">
        <v>291</v>
      </c>
      <c r="D22" s="545">
        <v>50000</v>
      </c>
      <c r="E22" s="545">
        <v>2</v>
      </c>
      <c r="F22" s="522">
        <f t="shared" ref="F22:F27" si="1">D22*E22</f>
        <v>100000</v>
      </c>
    </row>
    <row r="23" spans="1:6">
      <c r="A23" s="489">
        <v>3</v>
      </c>
      <c r="B23" s="545" t="s">
        <v>370</v>
      </c>
      <c r="C23" s="520" t="s">
        <v>291</v>
      </c>
      <c r="D23" s="545">
        <v>50000</v>
      </c>
      <c r="E23" s="545">
        <v>4</v>
      </c>
      <c r="F23" s="522">
        <f t="shared" si="1"/>
        <v>200000</v>
      </c>
    </row>
    <row r="24" spans="1:6">
      <c r="A24" s="489">
        <v>4</v>
      </c>
      <c r="B24" s="545" t="s">
        <v>377</v>
      </c>
      <c r="C24" s="520" t="s">
        <v>291</v>
      </c>
      <c r="D24" s="545">
        <v>50000</v>
      </c>
      <c r="E24" s="545">
        <v>2</v>
      </c>
      <c r="F24" s="522">
        <f t="shared" si="1"/>
        <v>100000</v>
      </c>
    </row>
    <row r="25" spans="1:6">
      <c r="A25" s="489">
        <v>5</v>
      </c>
      <c r="B25" s="545" t="s">
        <v>378</v>
      </c>
      <c r="C25" s="520" t="s">
        <v>291</v>
      </c>
      <c r="D25" s="545">
        <v>50000</v>
      </c>
      <c r="E25" s="545">
        <v>2</v>
      </c>
      <c r="F25" s="522">
        <f t="shared" si="1"/>
        <v>100000</v>
      </c>
    </row>
    <row r="26" spans="1:6">
      <c r="A26" s="489">
        <v>6</v>
      </c>
      <c r="B26" s="550" t="s">
        <v>379</v>
      </c>
      <c r="C26" s="520" t="s">
        <v>291</v>
      </c>
      <c r="D26" s="545">
        <v>50000</v>
      </c>
      <c r="E26" s="545">
        <v>1</v>
      </c>
      <c r="F26" s="522">
        <f t="shared" si="1"/>
        <v>50000</v>
      </c>
    </row>
    <row r="27" spans="1:6">
      <c r="A27" s="489">
        <v>7</v>
      </c>
      <c r="B27" s="545" t="s">
        <v>380</v>
      </c>
      <c r="C27" s="520" t="s">
        <v>291</v>
      </c>
      <c r="D27" s="545">
        <v>240000</v>
      </c>
      <c r="E27" s="545">
        <v>1</v>
      </c>
      <c r="F27" s="522">
        <f t="shared" si="1"/>
        <v>240000</v>
      </c>
    </row>
    <row r="28" spans="1:6">
      <c r="B28" s="519" t="s">
        <v>89</v>
      </c>
      <c r="C28" s="520"/>
      <c r="D28" s="520"/>
      <c r="E28" s="520"/>
      <c r="F28" s="522">
        <f>SUM(F21:F27)</f>
        <v>940000</v>
      </c>
    </row>
    <row r="29" spans="1:6">
      <c r="C29" s="523"/>
      <c r="D29" s="523"/>
      <c r="E29" s="523"/>
      <c r="F29" s="524"/>
    </row>
    <row r="30" spans="1:6">
      <c r="C30" s="523"/>
      <c r="D30" s="523"/>
      <c r="E30" s="523"/>
      <c r="F30" s="524"/>
    </row>
    <row r="31" spans="1:6" ht="18">
      <c r="B31" s="514" t="s">
        <v>365</v>
      </c>
      <c r="C31" s="479"/>
      <c r="D31" s="692" t="s">
        <v>257</v>
      </c>
      <c r="E31" s="692"/>
    </row>
    <row r="32" spans="1:6">
      <c r="B32" s="479"/>
      <c r="C32" s="479"/>
      <c r="D32" s="479"/>
      <c r="E32" s="479"/>
    </row>
    <row r="33" spans="2:4">
      <c r="B33" s="515" t="s">
        <v>366</v>
      </c>
      <c r="D33" s="478" t="s">
        <v>283</v>
      </c>
    </row>
    <row r="34" spans="2:4">
      <c r="B34" s="523"/>
    </row>
    <row r="35" spans="2:4">
      <c r="B35" s="523"/>
    </row>
  </sheetData>
  <mergeCells count="9">
    <mergeCell ref="B19:F19"/>
    <mergeCell ref="D31:E31"/>
    <mergeCell ref="B1:F2"/>
    <mergeCell ref="B3:F3"/>
    <mergeCell ref="B7:B9"/>
    <mergeCell ref="C7:C9"/>
    <mergeCell ref="D7:D9"/>
    <mergeCell ref="E7:E9"/>
    <mergeCell ref="F7:F9"/>
  </mergeCells>
  <pageMargins left="0.7" right="0.7" top="0.75" bottom="0.75" header="0.3" footer="0.3"/>
  <pageSetup scale="67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"/>
  <sheetViews>
    <sheetView zoomScale="72" zoomScaleNormal="72" workbookViewId="0">
      <selection activeCell="C60" sqref="C60"/>
    </sheetView>
  </sheetViews>
  <sheetFormatPr defaultColWidth="9.109375" defaultRowHeight="34.5" customHeight="1"/>
  <cols>
    <col min="1" max="1" width="9.44140625" style="562" customWidth="1"/>
    <col min="2" max="2" width="15.44140625" style="562" customWidth="1"/>
    <col min="3" max="3" width="19.6640625" style="562" customWidth="1"/>
    <col min="4" max="4" width="100.5546875" style="562" customWidth="1"/>
    <col min="5" max="5" width="19.109375" style="562" customWidth="1"/>
    <col min="6" max="6" width="17.44140625" style="562" customWidth="1"/>
    <col min="7" max="7" width="17.109375" style="562" customWidth="1"/>
    <col min="8" max="8" width="20.33203125" style="562" customWidth="1"/>
    <col min="9" max="9" width="17.5546875" style="563" customWidth="1"/>
    <col min="10" max="16384" width="9.109375" style="562"/>
  </cols>
  <sheetData>
    <row r="1" spans="1:9" ht="34.5" customHeight="1">
      <c r="D1" s="562" t="s">
        <v>461</v>
      </c>
      <c r="E1" s="605"/>
    </row>
    <row r="2" spans="1:9" ht="34.5" customHeight="1">
      <c r="D2" s="736" t="s">
        <v>460</v>
      </c>
      <c r="E2" s="736"/>
      <c r="F2" s="736"/>
      <c r="G2" s="736"/>
      <c r="H2" s="736"/>
      <c r="I2" s="736"/>
    </row>
    <row r="3" spans="1:9" ht="34.5" customHeight="1">
      <c r="E3" s="562" t="s">
        <v>459</v>
      </c>
    </row>
    <row r="4" spans="1:9" ht="34.5" customHeight="1">
      <c r="F4" s="562" t="s">
        <v>462</v>
      </c>
    </row>
    <row r="5" spans="1:9" ht="34.5" customHeight="1">
      <c r="C5" s="736"/>
      <c r="D5" s="736"/>
      <c r="E5" s="605"/>
    </row>
    <row r="6" spans="1:9" ht="34.5" customHeight="1">
      <c r="C6" s="736" t="s">
        <v>458</v>
      </c>
      <c r="D6" s="736"/>
    </row>
    <row r="7" spans="1:9" ht="34.5" customHeight="1">
      <c r="C7" s="562" t="s">
        <v>457</v>
      </c>
    </row>
    <row r="8" spans="1:9" ht="34.5" customHeight="1">
      <c r="C8" s="736" t="s">
        <v>456</v>
      </c>
      <c r="D8" s="736"/>
      <c r="E8" s="736"/>
      <c r="F8" s="736"/>
      <c r="G8" s="736"/>
    </row>
    <row r="9" spans="1:9" ht="34.5" customHeight="1">
      <c r="C9" s="736" t="s">
        <v>455</v>
      </c>
      <c r="D9" s="736"/>
    </row>
    <row r="10" spans="1:9" ht="34.5" customHeight="1">
      <c r="C10" s="726" t="s">
        <v>454</v>
      </c>
      <c r="D10" s="726"/>
    </row>
    <row r="11" spans="1:9" ht="34.5" customHeight="1">
      <c r="A11" s="730"/>
      <c r="B11" s="604"/>
      <c r="C11" s="733" t="s">
        <v>453</v>
      </c>
      <c r="D11" s="734"/>
      <c r="E11" s="727" t="s">
        <v>452</v>
      </c>
      <c r="F11" s="723" t="s">
        <v>287</v>
      </c>
      <c r="G11" s="727" t="s">
        <v>288</v>
      </c>
      <c r="H11" s="723" t="s">
        <v>451</v>
      </c>
      <c r="I11" s="727" t="s">
        <v>367</v>
      </c>
    </row>
    <row r="12" spans="1:9" ht="28.5" customHeight="1">
      <c r="A12" s="731"/>
      <c r="B12" s="603"/>
      <c r="C12" s="735"/>
      <c r="D12" s="726"/>
      <c r="E12" s="728"/>
      <c r="F12" s="724"/>
      <c r="G12" s="728"/>
      <c r="H12" s="724"/>
      <c r="I12" s="728"/>
    </row>
    <row r="13" spans="1:9" ht="132.75" customHeight="1">
      <c r="A13" s="732"/>
      <c r="B13" s="602" t="s">
        <v>450</v>
      </c>
      <c r="C13" s="601" t="s">
        <v>449</v>
      </c>
      <c r="D13" s="600" t="s">
        <v>448</v>
      </c>
      <c r="E13" s="729"/>
      <c r="F13" s="725"/>
      <c r="G13" s="729"/>
      <c r="H13" s="725"/>
      <c r="I13" s="729"/>
    </row>
    <row r="14" spans="1:9" ht="34.5" customHeight="1">
      <c r="A14" s="599"/>
      <c r="B14" s="599"/>
      <c r="C14" s="595">
        <v>1</v>
      </c>
      <c r="D14" s="572">
        <v>2</v>
      </c>
      <c r="E14" s="596">
        <v>3</v>
      </c>
      <c r="F14" s="596">
        <v>4</v>
      </c>
      <c r="G14" s="596">
        <v>5</v>
      </c>
      <c r="H14" s="596">
        <v>6</v>
      </c>
      <c r="I14" s="595">
        <v>7</v>
      </c>
    </row>
    <row r="15" spans="1:9" ht="78.75" customHeight="1">
      <c r="A15" s="599"/>
      <c r="B15" s="599"/>
      <c r="C15" s="595"/>
      <c r="D15" s="598" t="s">
        <v>447</v>
      </c>
      <c r="E15" s="597"/>
      <c r="F15" s="597"/>
      <c r="G15" s="596"/>
      <c r="H15" s="596"/>
      <c r="I15" s="595"/>
    </row>
    <row r="16" spans="1:9" ht="34.5" customHeight="1">
      <c r="A16" s="594"/>
      <c r="B16" s="594"/>
      <c r="C16" s="569"/>
      <c r="D16" s="592" t="s">
        <v>446</v>
      </c>
      <c r="E16" s="592"/>
      <c r="F16" s="569"/>
      <c r="G16" s="569"/>
      <c r="H16" s="569"/>
      <c r="I16" s="579"/>
    </row>
    <row r="17" spans="1:12" ht="27" customHeight="1">
      <c r="A17" s="569">
        <v>1</v>
      </c>
      <c r="B17" s="569">
        <v>4511</v>
      </c>
      <c r="C17" s="569">
        <v>30197622</v>
      </c>
      <c r="D17" s="569" t="s">
        <v>330</v>
      </c>
      <c r="E17" s="573" t="s">
        <v>392</v>
      </c>
      <c r="F17" s="569" t="s">
        <v>331</v>
      </c>
      <c r="G17" s="569">
        <v>2800</v>
      </c>
      <c r="H17" s="569">
        <f t="shared" ref="H17:H48" si="0">I17*G17</f>
        <v>70000</v>
      </c>
      <c r="I17" s="569">
        <v>25</v>
      </c>
      <c r="L17" s="563"/>
    </row>
    <row r="18" spans="1:12" ht="27" customHeight="1">
      <c r="A18" s="569">
        <v>2</v>
      </c>
      <c r="B18" s="569">
        <v>4511</v>
      </c>
      <c r="C18" s="576" t="s">
        <v>445</v>
      </c>
      <c r="D18" s="569" t="s">
        <v>332</v>
      </c>
      <c r="E18" s="573" t="s">
        <v>392</v>
      </c>
      <c r="F18" s="569" t="s">
        <v>331</v>
      </c>
      <c r="G18" s="569">
        <v>220</v>
      </c>
      <c r="H18" s="569">
        <f t="shared" si="0"/>
        <v>5500</v>
      </c>
      <c r="I18" s="569">
        <v>25</v>
      </c>
      <c r="L18" s="563"/>
    </row>
    <row r="19" spans="1:12" ht="27" customHeight="1">
      <c r="A19" s="569">
        <v>3</v>
      </c>
      <c r="B19" s="569">
        <v>4511</v>
      </c>
      <c r="C19" s="576" t="s">
        <v>444</v>
      </c>
      <c r="D19" s="569" t="s">
        <v>333</v>
      </c>
      <c r="E19" s="573" t="s">
        <v>392</v>
      </c>
      <c r="F19" s="569" t="s">
        <v>291</v>
      </c>
      <c r="G19" s="569">
        <v>1000</v>
      </c>
      <c r="H19" s="569">
        <f t="shared" si="0"/>
        <v>15000</v>
      </c>
      <c r="I19" s="569">
        <v>15</v>
      </c>
      <c r="L19" s="563"/>
    </row>
    <row r="20" spans="1:12" ht="27" customHeight="1">
      <c r="A20" s="569">
        <v>4</v>
      </c>
      <c r="B20" s="569">
        <v>4511</v>
      </c>
      <c r="C20" s="576" t="s">
        <v>443</v>
      </c>
      <c r="D20" s="569" t="s">
        <v>334</v>
      </c>
      <c r="E20" s="573" t="s">
        <v>392</v>
      </c>
      <c r="F20" s="569" t="s">
        <v>291</v>
      </c>
      <c r="G20" s="569">
        <v>200</v>
      </c>
      <c r="H20" s="569">
        <f t="shared" si="0"/>
        <v>6000</v>
      </c>
      <c r="I20" s="569">
        <v>30</v>
      </c>
      <c r="L20" s="563"/>
    </row>
    <row r="21" spans="1:12" ht="27" customHeight="1">
      <c r="A21" s="569">
        <v>5</v>
      </c>
      <c r="B21" s="569">
        <v>4511</v>
      </c>
      <c r="C21" s="576" t="s">
        <v>442</v>
      </c>
      <c r="D21" s="569" t="s">
        <v>335</v>
      </c>
      <c r="E21" s="573" t="s">
        <v>392</v>
      </c>
      <c r="F21" s="569" t="s">
        <v>331</v>
      </c>
      <c r="G21" s="569">
        <v>1000</v>
      </c>
      <c r="H21" s="569">
        <f t="shared" si="0"/>
        <v>8000</v>
      </c>
      <c r="I21" s="569">
        <v>8</v>
      </c>
      <c r="L21" s="563"/>
    </row>
    <row r="22" spans="1:12" ht="27" customHeight="1">
      <c r="A22" s="569">
        <v>6</v>
      </c>
      <c r="B22" s="569">
        <v>4511</v>
      </c>
      <c r="C22" s="576" t="s">
        <v>441</v>
      </c>
      <c r="D22" s="569" t="s">
        <v>336</v>
      </c>
      <c r="E22" s="573" t="s">
        <v>392</v>
      </c>
      <c r="F22" s="569" t="s">
        <v>291</v>
      </c>
      <c r="G22" s="569">
        <v>1000</v>
      </c>
      <c r="H22" s="569">
        <f t="shared" si="0"/>
        <v>2000</v>
      </c>
      <c r="I22" s="569">
        <v>2</v>
      </c>
      <c r="L22" s="563"/>
    </row>
    <row r="23" spans="1:12" ht="27" customHeight="1">
      <c r="A23" s="569">
        <v>7</v>
      </c>
      <c r="B23" s="569">
        <v>4511</v>
      </c>
      <c r="C23" s="569">
        <v>30197321</v>
      </c>
      <c r="D23" s="572" t="s">
        <v>337</v>
      </c>
      <c r="E23" s="573" t="s">
        <v>392</v>
      </c>
      <c r="F23" s="569" t="s">
        <v>291</v>
      </c>
      <c r="G23" s="569">
        <v>1400</v>
      </c>
      <c r="H23" s="569">
        <f t="shared" si="0"/>
        <v>2800</v>
      </c>
      <c r="I23" s="569">
        <v>2</v>
      </c>
      <c r="L23" s="563"/>
    </row>
    <row r="24" spans="1:12" ht="27" customHeight="1">
      <c r="A24" s="569">
        <v>8</v>
      </c>
      <c r="B24" s="569">
        <v>4511</v>
      </c>
      <c r="C24" s="569">
        <v>30197322</v>
      </c>
      <c r="D24" s="569" t="s">
        <v>338</v>
      </c>
      <c r="E24" s="573" t="s">
        <v>392</v>
      </c>
      <c r="F24" s="569" t="s">
        <v>291</v>
      </c>
      <c r="G24" s="569">
        <v>1700</v>
      </c>
      <c r="H24" s="569">
        <f t="shared" si="0"/>
        <v>1700</v>
      </c>
      <c r="I24" s="569">
        <v>1</v>
      </c>
      <c r="L24" s="563"/>
    </row>
    <row r="25" spans="1:12" ht="27" customHeight="1">
      <c r="A25" s="569">
        <v>9</v>
      </c>
      <c r="B25" s="569">
        <v>4511</v>
      </c>
      <c r="C25" s="569">
        <v>24911400</v>
      </c>
      <c r="D25" s="569" t="s">
        <v>339</v>
      </c>
      <c r="E25" s="573" t="s">
        <v>392</v>
      </c>
      <c r="F25" s="569" t="s">
        <v>291</v>
      </c>
      <c r="G25" s="569">
        <v>500</v>
      </c>
      <c r="H25" s="569">
        <f t="shared" si="0"/>
        <v>6000</v>
      </c>
      <c r="I25" s="569">
        <v>12</v>
      </c>
      <c r="L25" s="563"/>
    </row>
    <row r="26" spans="1:12" ht="27" customHeight="1">
      <c r="A26" s="569">
        <v>10</v>
      </c>
      <c r="B26" s="569">
        <v>4511</v>
      </c>
      <c r="C26" s="569">
        <v>30192100</v>
      </c>
      <c r="D26" s="569" t="s">
        <v>340</v>
      </c>
      <c r="E26" s="573" t="s">
        <v>392</v>
      </c>
      <c r="F26" s="569" t="s">
        <v>291</v>
      </c>
      <c r="G26" s="569">
        <v>100</v>
      </c>
      <c r="H26" s="569">
        <f t="shared" si="0"/>
        <v>1400</v>
      </c>
      <c r="I26" s="569">
        <v>14</v>
      </c>
      <c r="L26" s="563"/>
    </row>
    <row r="27" spans="1:12" ht="27" customHeight="1">
      <c r="A27" s="569">
        <v>11</v>
      </c>
      <c r="B27" s="569">
        <v>4511</v>
      </c>
      <c r="C27" s="569">
        <v>30192130</v>
      </c>
      <c r="D27" s="569" t="s">
        <v>341</v>
      </c>
      <c r="E27" s="573" t="s">
        <v>392</v>
      </c>
      <c r="F27" s="569" t="s">
        <v>291</v>
      </c>
      <c r="G27" s="569">
        <v>100</v>
      </c>
      <c r="H27" s="569">
        <f t="shared" si="0"/>
        <v>1000</v>
      </c>
      <c r="I27" s="569">
        <v>10</v>
      </c>
      <c r="L27" s="563"/>
    </row>
    <row r="28" spans="1:12" ht="27" customHeight="1">
      <c r="A28" s="569">
        <v>12</v>
      </c>
      <c r="B28" s="569">
        <v>4511</v>
      </c>
      <c r="C28" s="593" t="s">
        <v>440</v>
      </c>
      <c r="D28" s="569" t="s">
        <v>342</v>
      </c>
      <c r="E28" s="573" t="s">
        <v>392</v>
      </c>
      <c r="F28" s="569" t="s">
        <v>331</v>
      </c>
      <c r="G28" s="569">
        <v>1000</v>
      </c>
      <c r="H28" s="569">
        <f t="shared" si="0"/>
        <v>10000</v>
      </c>
      <c r="I28" s="569">
        <v>10</v>
      </c>
      <c r="L28" s="563"/>
    </row>
    <row r="29" spans="1:12" ht="27" customHeight="1">
      <c r="A29" s="569">
        <v>13</v>
      </c>
      <c r="B29" s="569">
        <v>4511</v>
      </c>
      <c r="C29" s="593" t="s">
        <v>439</v>
      </c>
      <c r="D29" s="585" t="s">
        <v>343</v>
      </c>
      <c r="E29" s="573" t="s">
        <v>392</v>
      </c>
      <c r="F29" s="569" t="s">
        <v>331</v>
      </c>
      <c r="G29" s="569">
        <v>1000</v>
      </c>
      <c r="H29" s="569">
        <f t="shared" si="0"/>
        <v>12000</v>
      </c>
      <c r="I29" s="569">
        <v>12</v>
      </c>
      <c r="L29" s="563"/>
    </row>
    <row r="30" spans="1:12" ht="27" customHeight="1">
      <c r="A30" s="569">
        <v>14</v>
      </c>
      <c r="B30" s="569">
        <v>4511</v>
      </c>
      <c r="C30" s="593" t="s">
        <v>438</v>
      </c>
      <c r="D30" s="585" t="s">
        <v>344</v>
      </c>
      <c r="E30" s="573" t="s">
        <v>392</v>
      </c>
      <c r="F30" s="569" t="s">
        <v>331</v>
      </c>
      <c r="G30" s="569">
        <v>1000</v>
      </c>
      <c r="H30" s="569">
        <f t="shared" si="0"/>
        <v>10000</v>
      </c>
      <c r="I30" s="569">
        <v>10</v>
      </c>
      <c r="L30" s="563"/>
    </row>
    <row r="31" spans="1:12" ht="27" customHeight="1">
      <c r="A31" s="569">
        <v>15</v>
      </c>
      <c r="B31" s="569">
        <v>4511</v>
      </c>
      <c r="C31" s="569">
        <v>30192121</v>
      </c>
      <c r="D31" s="569" t="s">
        <v>345</v>
      </c>
      <c r="E31" s="573" t="s">
        <v>392</v>
      </c>
      <c r="F31" s="569" t="s">
        <v>291</v>
      </c>
      <c r="G31" s="569">
        <v>150</v>
      </c>
      <c r="H31" s="569">
        <f t="shared" si="0"/>
        <v>12000</v>
      </c>
      <c r="I31" s="569">
        <v>80</v>
      </c>
      <c r="L31" s="563"/>
    </row>
    <row r="32" spans="1:12" ht="27" customHeight="1">
      <c r="A32" s="569">
        <v>16</v>
      </c>
      <c r="B32" s="569">
        <v>4511</v>
      </c>
      <c r="C32" s="569">
        <v>39292510</v>
      </c>
      <c r="D32" s="569" t="s">
        <v>346</v>
      </c>
      <c r="E32" s="573" t="s">
        <v>392</v>
      </c>
      <c r="F32" s="569" t="s">
        <v>291</v>
      </c>
      <c r="G32" s="569">
        <v>330</v>
      </c>
      <c r="H32" s="569">
        <f t="shared" si="0"/>
        <v>3300</v>
      </c>
      <c r="I32" s="579">
        <v>10</v>
      </c>
      <c r="L32" s="563"/>
    </row>
    <row r="33" spans="1:12" ht="27" customHeight="1">
      <c r="A33" s="569">
        <v>17</v>
      </c>
      <c r="B33" s="569">
        <v>4511</v>
      </c>
      <c r="C33" s="569">
        <v>30192125</v>
      </c>
      <c r="D33" s="569" t="s">
        <v>347</v>
      </c>
      <c r="E33" s="573" t="s">
        <v>392</v>
      </c>
      <c r="F33" s="569" t="s">
        <v>291</v>
      </c>
      <c r="G33" s="569">
        <v>500</v>
      </c>
      <c r="H33" s="569">
        <f t="shared" si="0"/>
        <v>18000</v>
      </c>
      <c r="I33" s="579">
        <v>36</v>
      </c>
      <c r="L33" s="563"/>
    </row>
    <row r="34" spans="1:12" ht="27" customHeight="1">
      <c r="A34" s="569">
        <v>18</v>
      </c>
      <c r="B34" s="569">
        <v>4511</v>
      </c>
      <c r="C34" s="569">
        <v>39298200</v>
      </c>
      <c r="D34" s="569" t="s">
        <v>348</v>
      </c>
      <c r="E34" s="573" t="s">
        <v>392</v>
      </c>
      <c r="F34" s="569" t="s">
        <v>291</v>
      </c>
      <c r="G34" s="569">
        <v>1200</v>
      </c>
      <c r="H34" s="569">
        <f t="shared" si="0"/>
        <v>28800</v>
      </c>
      <c r="I34" s="579">
        <v>24</v>
      </c>
      <c r="L34" s="563"/>
    </row>
    <row r="35" spans="1:12" ht="27" customHeight="1">
      <c r="A35" s="569">
        <v>19</v>
      </c>
      <c r="B35" s="569">
        <v>4511</v>
      </c>
      <c r="C35" s="569">
        <v>30197112</v>
      </c>
      <c r="D35" s="569" t="s">
        <v>349</v>
      </c>
      <c r="E35" s="573" t="s">
        <v>392</v>
      </c>
      <c r="F35" s="569" t="s">
        <v>331</v>
      </c>
      <c r="G35" s="569">
        <v>250</v>
      </c>
      <c r="H35" s="569">
        <f t="shared" si="0"/>
        <v>5000</v>
      </c>
      <c r="I35" s="569">
        <v>20</v>
      </c>
      <c r="L35" s="563"/>
    </row>
    <row r="36" spans="1:12" ht="27" customHeight="1">
      <c r="A36" s="569">
        <v>20</v>
      </c>
      <c r="B36" s="569">
        <v>4511</v>
      </c>
      <c r="C36" s="569">
        <v>30197111</v>
      </c>
      <c r="D36" s="569" t="s">
        <v>350</v>
      </c>
      <c r="E36" s="573" t="s">
        <v>392</v>
      </c>
      <c r="F36" s="569" t="s">
        <v>331</v>
      </c>
      <c r="G36" s="569">
        <v>200</v>
      </c>
      <c r="H36" s="569">
        <f t="shared" si="0"/>
        <v>4000</v>
      </c>
      <c r="I36" s="569">
        <v>20</v>
      </c>
      <c r="L36" s="563"/>
    </row>
    <row r="37" spans="1:12" ht="27" customHeight="1">
      <c r="A37" s="569">
        <v>21</v>
      </c>
      <c r="B37" s="569">
        <v>4511</v>
      </c>
      <c r="C37" s="569">
        <v>30237410</v>
      </c>
      <c r="D37" s="569" t="s">
        <v>351</v>
      </c>
      <c r="E37" s="573" t="s">
        <v>392</v>
      </c>
      <c r="F37" s="569" t="s">
        <v>291</v>
      </c>
      <c r="G37" s="569">
        <v>4500</v>
      </c>
      <c r="H37" s="569">
        <f t="shared" si="0"/>
        <v>36000</v>
      </c>
      <c r="I37" s="569">
        <v>8</v>
      </c>
      <c r="L37" s="563"/>
    </row>
    <row r="38" spans="1:12" ht="27" customHeight="1">
      <c r="A38" s="569">
        <v>22</v>
      </c>
      <c r="B38" s="569">
        <v>4511</v>
      </c>
      <c r="C38" s="569">
        <v>39241210</v>
      </c>
      <c r="D38" s="569" t="s">
        <v>352</v>
      </c>
      <c r="E38" s="573" t="s">
        <v>392</v>
      </c>
      <c r="F38" s="569" t="s">
        <v>291</v>
      </c>
      <c r="G38" s="569">
        <v>500</v>
      </c>
      <c r="H38" s="569">
        <f t="shared" si="0"/>
        <v>2500</v>
      </c>
      <c r="I38" s="569">
        <v>5</v>
      </c>
      <c r="L38" s="563"/>
    </row>
    <row r="39" spans="1:12" ht="27" customHeight="1">
      <c r="A39" s="569">
        <v>23</v>
      </c>
      <c r="B39" s="569">
        <v>4511</v>
      </c>
      <c r="C39" s="569">
        <v>30234630</v>
      </c>
      <c r="D39" s="569" t="s">
        <v>353</v>
      </c>
      <c r="E39" s="573" t="s">
        <v>392</v>
      </c>
      <c r="F39" s="569" t="s">
        <v>291</v>
      </c>
      <c r="G39" s="569">
        <v>4000</v>
      </c>
      <c r="H39" s="569">
        <f t="shared" si="0"/>
        <v>24000</v>
      </c>
      <c r="I39" s="579">
        <v>6</v>
      </c>
      <c r="L39" s="563"/>
    </row>
    <row r="40" spans="1:12" ht="27" customHeight="1">
      <c r="A40" s="569">
        <v>24</v>
      </c>
      <c r="B40" s="569">
        <v>4511</v>
      </c>
      <c r="C40" s="569">
        <v>39831245</v>
      </c>
      <c r="D40" s="569" t="s">
        <v>290</v>
      </c>
      <c r="E40" s="573" t="s">
        <v>392</v>
      </c>
      <c r="F40" s="569" t="s">
        <v>291</v>
      </c>
      <c r="G40" s="569">
        <v>130</v>
      </c>
      <c r="H40" s="569">
        <f t="shared" si="0"/>
        <v>3900</v>
      </c>
      <c r="I40" s="569">
        <v>30</v>
      </c>
      <c r="L40" s="563"/>
    </row>
    <row r="41" spans="1:12" ht="27" customHeight="1">
      <c r="A41" s="569">
        <v>25</v>
      </c>
      <c r="B41" s="569">
        <v>4511</v>
      </c>
      <c r="C41" s="576" t="s">
        <v>437</v>
      </c>
      <c r="D41" s="569" t="s">
        <v>292</v>
      </c>
      <c r="E41" s="573" t="s">
        <v>392</v>
      </c>
      <c r="F41" s="569" t="s">
        <v>294</v>
      </c>
      <c r="G41" s="569">
        <v>600</v>
      </c>
      <c r="H41" s="569">
        <f t="shared" si="0"/>
        <v>36000</v>
      </c>
      <c r="I41" s="569">
        <v>60</v>
      </c>
      <c r="L41" s="563"/>
    </row>
    <row r="42" spans="1:12" ht="27" customHeight="1">
      <c r="A42" s="569">
        <v>26</v>
      </c>
      <c r="B42" s="569">
        <v>4511</v>
      </c>
      <c r="C42" s="576" t="s">
        <v>436</v>
      </c>
      <c r="D42" s="569" t="s">
        <v>464</v>
      </c>
      <c r="E42" s="573" t="s">
        <v>392</v>
      </c>
      <c r="F42" s="569" t="s">
        <v>294</v>
      </c>
      <c r="G42" s="569">
        <v>600</v>
      </c>
      <c r="H42" s="569">
        <f t="shared" si="0"/>
        <v>60000</v>
      </c>
      <c r="I42" s="569">
        <v>100</v>
      </c>
      <c r="L42" s="563"/>
    </row>
    <row r="43" spans="1:12" ht="27" customHeight="1">
      <c r="A43" s="569">
        <v>27</v>
      </c>
      <c r="B43" s="569">
        <v>4511</v>
      </c>
      <c r="C43" s="576">
        <v>39831247</v>
      </c>
      <c r="D43" s="569" t="s">
        <v>465</v>
      </c>
      <c r="E43" s="573" t="s">
        <v>392</v>
      </c>
      <c r="F43" s="569" t="s">
        <v>294</v>
      </c>
      <c r="G43" s="569">
        <v>600</v>
      </c>
      <c r="H43" s="569">
        <f t="shared" si="0"/>
        <v>60000</v>
      </c>
      <c r="I43" s="569">
        <v>100</v>
      </c>
      <c r="L43" s="563"/>
    </row>
    <row r="44" spans="1:12" ht="27" customHeight="1">
      <c r="A44" s="569">
        <v>28</v>
      </c>
      <c r="B44" s="569">
        <v>4511</v>
      </c>
      <c r="C44" s="576">
        <v>39221480</v>
      </c>
      <c r="D44" s="569" t="s">
        <v>295</v>
      </c>
      <c r="E44" s="573" t="s">
        <v>392</v>
      </c>
      <c r="F44" s="569" t="s">
        <v>291</v>
      </c>
      <c r="G44" s="569">
        <v>1000</v>
      </c>
      <c r="H44" s="569">
        <f t="shared" si="0"/>
        <v>6000</v>
      </c>
      <c r="I44" s="569">
        <v>6</v>
      </c>
      <c r="L44" s="563"/>
    </row>
    <row r="45" spans="1:12" ht="27" customHeight="1">
      <c r="A45" s="569">
        <v>29</v>
      </c>
      <c r="B45" s="569">
        <v>4511</v>
      </c>
      <c r="C45" s="576" t="s">
        <v>435</v>
      </c>
      <c r="D45" s="569" t="s">
        <v>296</v>
      </c>
      <c r="E45" s="573" t="s">
        <v>392</v>
      </c>
      <c r="F45" s="569" t="s">
        <v>291</v>
      </c>
      <c r="G45" s="569">
        <v>2500</v>
      </c>
      <c r="H45" s="569">
        <f t="shared" si="0"/>
        <v>12500</v>
      </c>
      <c r="I45" s="569">
        <v>5</v>
      </c>
      <c r="L45" s="563"/>
    </row>
    <row r="46" spans="1:12" ht="27" customHeight="1">
      <c r="A46" s="569">
        <v>30</v>
      </c>
      <c r="B46" s="569">
        <v>4511</v>
      </c>
      <c r="C46" s="576" t="s">
        <v>434</v>
      </c>
      <c r="D46" s="569" t="s">
        <v>297</v>
      </c>
      <c r="E46" s="573" t="s">
        <v>392</v>
      </c>
      <c r="F46" s="569" t="s">
        <v>291</v>
      </c>
      <c r="G46" s="569">
        <v>1200</v>
      </c>
      <c r="H46" s="569">
        <f t="shared" si="0"/>
        <v>2400</v>
      </c>
      <c r="I46" s="569">
        <v>2</v>
      </c>
      <c r="L46" s="563"/>
    </row>
    <row r="47" spans="1:12" ht="27" customHeight="1">
      <c r="A47" s="569">
        <v>31</v>
      </c>
      <c r="B47" s="569">
        <v>4511</v>
      </c>
      <c r="C47" s="569">
        <v>39831242</v>
      </c>
      <c r="D47" s="569" t="s">
        <v>298</v>
      </c>
      <c r="E47" s="573" t="s">
        <v>392</v>
      </c>
      <c r="F47" s="569" t="s">
        <v>291</v>
      </c>
      <c r="G47" s="569">
        <v>750</v>
      </c>
      <c r="H47" s="569">
        <f t="shared" si="0"/>
        <v>7500</v>
      </c>
      <c r="I47" s="569">
        <v>10</v>
      </c>
      <c r="L47" s="563"/>
    </row>
    <row r="48" spans="1:12" ht="27" customHeight="1">
      <c r="A48" s="569">
        <v>32</v>
      </c>
      <c r="B48" s="569">
        <v>4511</v>
      </c>
      <c r="C48" s="569">
        <v>39836000</v>
      </c>
      <c r="D48" s="569" t="s">
        <v>299</v>
      </c>
      <c r="E48" s="573" t="s">
        <v>392</v>
      </c>
      <c r="F48" s="569" t="s">
        <v>291</v>
      </c>
      <c r="G48" s="569">
        <v>850</v>
      </c>
      <c r="H48" s="569">
        <f t="shared" si="0"/>
        <v>4250</v>
      </c>
      <c r="I48" s="569">
        <v>5</v>
      </c>
      <c r="L48" s="563"/>
    </row>
    <row r="49" spans="1:12" ht="27" customHeight="1">
      <c r="A49" s="569">
        <v>33</v>
      </c>
      <c r="B49" s="569">
        <v>4511</v>
      </c>
      <c r="C49" s="569">
        <v>31685000</v>
      </c>
      <c r="D49" s="569" t="s">
        <v>300</v>
      </c>
      <c r="E49" s="573" t="s">
        <v>392</v>
      </c>
      <c r="F49" s="569" t="s">
        <v>291</v>
      </c>
      <c r="G49" s="569">
        <v>1000</v>
      </c>
      <c r="H49" s="569">
        <f t="shared" ref="H49:H80" si="1">I49*G49</f>
        <v>4000</v>
      </c>
      <c r="I49" s="569">
        <v>4</v>
      </c>
      <c r="L49" s="563"/>
    </row>
    <row r="50" spans="1:12" ht="27" customHeight="1">
      <c r="A50" s="569">
        <v>34</v>
      </c>
      <c r="B50" s="569">
        <v>4511</v>
      </c>
      <c r="C50" s="569">
        <v>33761100</v>
      </c>
      <c r="D50" s="569" t="s">
        <v>301</v>
      </c>
      <c r="E50" s="573" t="s">
        <v>392</v>
      </c>
      <c r="F50" s="569" t="s">
        <v>291</v>
      </c>
      <c r="G50" s="569">
        <v>140</v>
      </c>
      <c r="H50" s="569">
        <f t="shared" si="1"/>
        <v>30800</v>
      </c>
      <c r="I50" s="569">
        <v>220</v>
      </c>
      <c r="L50" s="563"/>
    </row>
    <row r="51" spans="1:12" ht="27" customHeight="1">
      <c r="A51" s="569">
        <v>35</v>
      </c>
      <c r="B51" s="569">
        <v>4511</v>
      </c>
      <c r="C51" s="592">
        <v>31521200</v>
      </c>
      <c r="D51" s="569" t="s">
        <v>302</v>
      </c>
      <c r="E51" s="573" t="s">
        <v>392</v>
      </c>
      <c r="F51" s="569" t="s">
        <v>291</v>
      </c>
      <c r="G51" s="569">
        <v>2100</v>
      </c>
      <c r="H51" s="569">
        <f t="shared" si="1"/>
        <v>44100</v>
      </c>
      <c r="I51" s="569">
        <v>21</v>
      </c>
      <c r="L51" s="563"/>
    </row>
    <row r="52" spans="1:12" ht="27" customHeight="1">
      <c r="A52" s="569">
        <v>36</v>
      </c>
      <c r="B52" s="569">
        <v>4511</v>
      </c>
      <c r="C52" s="592">
        <v>31521200</v>
      </c>
      <c r="D52" s="569" t="s">
        <v>303</v>
      </c>
      <c r="E52" s="573" t="s">
        <v>392</v>
      </c>
      <c r="F52" s="569" t="s">
        <v>291</v>
      </c>
      <c r="G52" s="569">
        <v>2300</v>
      </c>
      <c r="H52" s="569">
        <f t="shared" si="1"/>
        <v>50600</v>
      </c>
      <c r="I52" s="569">
        <v>22</v>
      </c>
      <c r="L52" s="563"/>
    </row>
    <row r="53" spans="1:12" ht="27" customHeight="1">
      <c r="A53" s="569">
        <v>37</v>
      </c>
      <c r="B53" s="569">
        <v>4511</v>
      </c>
      <c r="C53" s="592">
        <v>31531210</v>
      </c>
      <c r="D53" s="569" t="s">
        <v>304</v>
      </c>
      <c r="E53" s="573" t="s">
        <v>392</v>
      </c>
      <c r="F53" s="569" t="s">
        <v>291</v>
      </c>
      <c r="G53" s="569">
        <v>140</v>
      </c>
      <c r="H53" s="569">
        <f t="shared" si="1"/>
        <v>8400</v>
      </c>
      <c r="I53" s="569">
        <v>60</v>
      </c>
      <c r="L53" s="563"/>
    </row>
    <row r="54" spans="1:12" ht="27" customHeight="1">
      <c r="A54" s="569">
        <v>38</v>
      </c>
      <c r="B54" s="569">
        <v>4511</v>
      </c>
      <c r="C54" s="592">
        <v>39831283</v>
      </c>
      <c r="D54" s="569" t="s">
        <v>305</v>
      </c>
      <c r="E54" s="573" t="s">
        <v>392</v>
      </c>
      <c r="F54" s="569" t="s">
        <v>291</v>
      </c>
      <c r="G54" s="569">
        <v>1500</v>
      </c>
      <c r="H54" s="569">
        <f t="shared" si="1"/>
        <v>9000</v>
      </c>
      <c r="I54" s="569">
        <v>6</v>
      </c>
      <c r="L54" s="563"/>
    </row>
    <row r="55" spans="1:12" ht="27" customHeight="1">
      <c r="A55" s="569">
        <v>39</v>
      </c>
      <c r="B55" s="569">
        <v>4511</v>
      </c>
      <c r="C55" s="569">
        <v>39831284</v>
      </c>
      <c r="D55" s="569" t="s">
        <v>306</v>
      </c>
      <c r="E55" s="573" t="s">
        <v>392</v>
      </c>
      <c r="F55" s="569" t="s">
        <v>291</v>
      </c>
      <c r="G55" s="569">
        <v>2100</v>
      </c>
      <c r="H55" s="569">
        <f t="shared" si="1"/>
        <v>21000</v>
      </c>
      <c r="I55" s="569">
        <v>10</v>
      </c>
      <c r="L55" s="563"/>
    </row>
    <row r="56" spans="1:12" ht="27" customHeight="1">
      <c r="A56" s="569">
        <v>40</v>
      </c>
      <c r="B56" s="569">
        <v>4511</v>
      </c>
      <c r="C56" s="569">
        <v>44521120</v>
      </c>
      <c r="D56" s="569" t="s">
        <v>307</v>
      </c>
      <c r="E56" s="573" t="s">
        <v>392</v>
      </c>
      <c r="F56" s="569" t="s">
        <v>291</v>
      </c>
      <c r="G56" s="569">
        <v>3000</v>
      </c>
      <c r="H56" s="569">
        <f t="shared" si="1"/>
        <v>24000</v>
      </c>
      <c r="I56" s="569">
        <v>8</v>
      </c>
      <c r="L56" s="563"/>
    </row>
    <row r="57" spans="1:12" ht="27" customHeight="1">
      <c r="A57" s="569">
        <v>41</v>
      </c>
      <c r="B57" s="569">
        <v>4511</v>
      </c>
      <c r="C57" s="569">
        <v>19641000</v>
      </c>
      <c r="D57" s="569" t="s">
        <v>308</v>
      </c>
      <c r="E57" s="573" t="s">
        <v>392</v>
      </c>
      <c r="F57" s="569" t="s">
        <v>291</v>
      </c>
      <c r="G57" s="569">
        <v>12</v>
      </c>
      <c r="H57" s="569">
        <f t="shared" si="1"/>
        <v>24000</v>
      </c>
      <c r="I57" s="569">
        <v>2000</v>
      </c>
      <c r="L57" s="563"/>
    </row>
    <row r="58" spans="1:12" ht="27" customHeight="1">
      <c r="A58" s="569">
        <v>42</v>
      </c>
      <c r="B58" s="569">
        <v>4511</v>
      </c>
      <c r="C58" s="569">
        <v>39513200</v>
      </c>
      <c r="D58" s="569" t="s">
        <v>309</v>
      </c>
      <c r="E58" s="573" t="s">
        <v>392</v>
      </c>
      <c r="F58" s="569" t="s">
        <v>291</v>
      </c>
      <c r="G58" s="569">
        <v>550</v>
      </c>
      <c r="H58" s="569">
        <f t="shared" si="1"/>
        <v>33000</v>
      </c>
      <c r="I58" s="569">
        <v>60</v>
      </c>
      <c r="L58" s="563"/>
    </row>
    <row r="59" spans="1:12" ht="27" customHeight="1">
      <c r="A59" s="569">
        <v>43</v>
      </c>
      <c r="B59" s="569">
        <v>4511</v>
      </c>
      <c r="C59" s="569">
        <v>30192210</v>
      </c>
      <c r="D59" s="569" t="s">
        <v>310</v>
      </c>
      <c r="E59" s="573" t="s">
        <v>392</v>
      </c>
      <c r="F59" s="569" t="s">
        <v>291</v>
      </c>
      <c r="G59" s="569">
        <v>450</v>
      </c>
      <c r="H59" s="569">
        <f t="shared" si="1"/>
        <v>2250</v>
      </c>
      <c r="I59" s="569">
        <v>5</v>
      </c>
      <c r="L59" s="563"/>
    </row>
    <row r="60" spans="1:12" ht="27" customHeight="1">
      <c r="A60" s="569">
        <v>44</v>
      </c>
      <c r="B60" s="569">
        <v>4511</v>
      </c>
      <c r="C60" s="569">
        <v>30192220</v>
      </c>
      <c r="D60" s="569" t="s">
        <v>311</v>
      </c>
      <c r="E60" s="573" t="s">
        <v>392</v>
      </c>
      <c r="F60" s="569" t="s">
        <v>291</v>
      </c>
      <c r="G60" s="569">
        <v>250</v>
      </c>
      <c r="H60" s="569">
        <f t="shared" si="1"/>
        <v>1250</v>
      </c>
      <c r="I60" s="569">
        <v>5</v>
      </c>
      <c r="L60" s="563"/>
    </row>
    <row r="61" spans="1:12" ht="27" customHeight="1">
      <c r="A61" s="569">
        <v>45</v>
      </c>
      <c r="B61" s="569">
        <v>4511</v>
      </c>
      <c r="C61" s="569">
        <v>30192230</v>
      </c>
      <c r="D61" s="569" t="s">
        <v>312</v>
      </c>
      <c r="E61" s="573" t="s">
        <v>392</v>
      </c>
      <c r="F61" s="569" t="s">
        <v>291</v>
      </c>
      <c r="G61" s="569">
        <v>600</v>
      </c>
      <c r="H61" s="569">
        <f t="shared" si="1"/>
        <v>6000</v>
      </c>
      <c r="I61" s="569">
        <v>10</v>
      </c>
      <c r="L61" s="563"/>
    </row>
    <row r="62" spans="1:12" ht="27" customHeight="1">
      <c r="A62" s="569">
        <v>46</v>
      </c>
      <c r="B62" s="569">
        <v>4511</v>
      </c>
      <c r="C62" s="569">
        <v>18421130</v>
      </c>
      <c r="D62" s="569" t="s">
        <v>313</v>
      </c>
      <c r="E62" s="573" t="s">
        <v>392</v>
      </c>
      <c r="F62" s="569" t="s">
        <v>314</v>
      </c>
      <c r="G62" s="569">
        <v>350</v>
      </c>
      <c r="H62" s="569">
        <f t="shared" si="1"/>
        <v>4200</v>
      </c>
      <c r="I62" s="569">
        <v>12</v>
      </c>
      <c r="L62" s="563"/>
    </row>
    <row r="63" spans="1:12" ht="27" customHeight="1">
      <c r="A63" s="569">
        <v>47</v>
      </c>
      <c r="B63" s="569">
        <v>4511</v>
      </c>
      <c r="C63" s="569">
        <v>18141100</v>
      </c>
      <c r="D63" s="569" t="s">
        <v>315</v>
      </c>
      <c r="E63" s="573" t="s">
        <v>392</v>
      </c>
      <c r="F63" s="569" t="s">
        <v>314</v>
      </c>
      <c r="G63" s="569">
        <v>650</v>
      </c>
      <c r="H63" s="569">
        <f t="shared" si="1"/>
        <v>7800</v>
      </c>
      <c r="I63" s="569">
        <v>12</v>
      </c>
      <c r="L63" s="563"/>
    </row>
    <row r="64" spans="1:12" ht="27" customHeight="1">
      <c r="A64" s="569">
        <v>48</v>
      </c>
      <c r="B64" s="569">
        <v>4511</v>
      </c>
      <c r="C64" s="569">
        <v>39831280</v>
      </c>
      <c r="D64" s="569" t="s">
        <v>316</v>
      </c>
      <c r="E64" s="573" t="s">
        <v>392</v>
      </c>
      <c r="F64" s="569" t="s">
        <v>291</v>
      </c>
      <c r="G64" s="569">
        <v>600</v>
      </c>
      <c r="H64" s="569">
        <f t="shared" si="1"/>
        <v>7200</v>
      </c>
      <c r="I64" s="569">
        <v>12</v>
      </c>
      <c r="L64" s="563"/>
    </row>
    <row r="65" spans="1:12" ht="27" customHeight="1">
      <c r="A65" s="569">
        <v>49</v>
      </c>
      <c r="B65" s="569">
        <v>4511</v>
      </c>
      <c r="C65" s="569">
        <v>39831271</v>
      </c>
      <c r="D65" s="569" t="s">
        <v>317</v>
      </c>
      <c r="E65" s="573" t="s">
        <v>392</v>
      </c>
      <c r="F65" s="569" t="s">
        <v>291</v>
      </c>
      <c r="G65" s="569">
        <v>100</v>
      </c>
      <c r="H65" s="569">
        <f t="shared" si="1"/>
        <v>2000</v>
      </c>
      <c r="I65" s="569">
        <v>20</v>
      </c>
      <c r="L65" s="563"/>
    </row>
    <row r="66" spans="1:12" ht="27" customHeight="1">
      <c r="A66" s="569">
        <v>50</v>
      </c>
      <c r="B66" s="569">
        <v>4511</v>
      </c>
      <c r="C66" s="569">
        <v>39812410</v>
      </c>
      <c r="D66" s="569" t="s">
        <v>318</v>
      </c>
      <c r="E66" s="573" t="s">
        <v>392</v>
      </c>
      <c r="F66" s="569" t="s">
        <v>291</v>
      </c>
      <c r="G66" s="569">
        <v>350</v>
      </c>
      <c r="H66" s="569">
        <f t="shared" si="1"/>
        <v>3500</v>
      </c>
      <c r="I66" s="569">
        <v>10</v>
      </c>
      <c r="L66" s="563"/>
    </row>
    <row r="67" spans="1:12" ht="27" customHeight="1">
      <c r="A67" s="569">
        <v>51</v>
      </c>
      <c r="B67" s="569">
        <v>4511</v>
      </c>
      <c r="C67" s="569">
        <v>39811300</v>
      </c>
      <c r="D67" s="569" t="s">
        <v>319</v>
      </c>
      <c r="E67" s="573" t="s">
        <v>392</v>
      </c>
      <c r="F67" s="569" t="s">
        <v>291</v>
      </c>
      <c r="G67" s="569">
        <v>900</v>
      </c>
      <c r="H67" s="569">
        <f t="shared" si="1"/>
        <v>14400</v>
      </c>
      <c r="I67" s="569">
        <v>16</v>
      </c>
      <c r="L67" s="563"/>
    </row>
    <row r="68" spans="1:12" ht="27" customHeight="1">
      <c r="A68" s="569">
        <v>52</v>
      </c>
      <c r="B68" s="569">
        <v>4511</v>
      </c>
      <c r="C68" s="569">
        <v>39221350</v>
      </c>
      <c r="D68" s="569" t="s">
        <v>320</v>
      </c>
      <c r="E68" s="573" t="s">
        <v>392</v>
      </c>
      <c r="F68" s="569" t="s">
        <v>291</v>
      </c>
      <c r="G68" s="569">
        <v>15</v>
      </c>
      <c r="H68" s="569">
        <f t="shared" si="1"/>
        <v>19500</v>
      </c>
      <c r="I68" s="569">
        <v>1300</v>
      </c>
      <c r="L68" s="563"/>
    </row>
    <row r="69" spans="1:12" ht="27" customHeight="1">
      <c r="A69" s="569">
        <v>53</v>
      </c>
      <c r="B69" s="569">
        <v>4511</v>
      </c>
      <c r="C69" s="569">
        <v>39831210</v>
      </c>
      <c r="D69" s="569" t="s">
        <v>321</v>
      </c>
      <c r="E69" s="573" t="s">
        <v>392</v>
      </c>
      <c r="F69" s="569" t="s">
        <v>294</v>
      </c>
      <c r="G69" s="569">
        <v>500</v>
      </c>
      <c r="H69" s="569">
        <f t="shared" si="1"/>
        <v>5000</v>
      </c>
      <c r="I69" s="569">
        <v>10</v>
      </c>
      <c r="L69" s="563"/>
    </row>
    <row r="70" spans="1:12" ht="27" customHeight="1">
      <c r="A70" s="569">
        <v>54</v>
      </c>
      <c r="B70" s="569">
        <v>4511</v>
      </c>
      <c r="C70" s="569">
        <v>39831282</v>
      </c>
      <c r="D70" s="569" t="s">
        <v>322</v>
      </c>
      <c r="E70" s="573" t="s">
        <v>392</v>
      </c>
      <c r="F70" s="569" t="s">
        <v>291</v>
      </c>
      <c r="G70" s="569">
        <v>650</v>
      </c>
      <c r="H70" s="569">
        <f t="shared" si="1"/>
        <v>5200</v>
      </c>
      <c r="I70" s="569">
        <v>8</v>
      </c>
      <c r="L70" s="563"/>
    </row>
    <row r="71" spans="1:12" ht="27" customHeight="1">
      <c r="A71" s="569">
        <v>55</v>
      </c>
      <c r="B71" s="569">
        <v>4511</v>
      </c>
      <c r="C71" s="569">
        <v>39812600</v>
      </c>
      <c r="D71" s="569" t="s">
        <v>323</v>
      </c>
      <c r="E71" s="573" t="s">
        <v>392</v>
      </c>
      <c r="F71" s="569" t="s">
        <v>293</v>
      </c>
      <c r="G71" s="569">
        <v>330</v>
      </c>
      <c r="H71" s="569">
        <f t="shared" si="1"/>
        <v>8250</v>
      </c>
      <c r="I71" s="569">
        <v>25</v>
      </c>
      <c r="L71" s="563"/>
    </row>
    <row r="72" spans="1:12" ht="27" customHeight="1">
      <c r="A72" s="569">
        <v>56</v>
      </c>
      <c r="B72" s="569">
        <v>4511</v>
      </c>
      <c r="C72" s="569">
        <v>24311370</v>
      </c>
      <c r="D72" s="569" t="s">
        <v>324</v>
      </c>
      <c r="E72" s="573" t="s">
        <v>392</v>
      </c>
      <c r="F72" s="569" t="s">
        <v>293</v>
      </c>
      <c r="G72" s="569">
        <v>250</v>
      </c>
      <c r="H72" s="569">
        <f t="shared" si="1"/>
        <v>10000</v>
      </c>
      <c r="I72" s="569">
        <v>40</v>
      </c>
      <c r="L72" s="563"/>
    </row>
    <row r="73" spans="1:12" ht="27" customHeight="1">
      <c r="A73" s="569">
        <v>57</v>
      </c>
      <c r="B73" s="569">
        <v>4511</v>
      </c>
      <c r="C73" s="569">
        <v>39831272</v>
      </c>
      <c r="D73" s="569" t="s">
        <v>325</v>
      </c>
      <c r="E73" s="573" t="s">
        <v>392</v>
      </c>
      <c r="F73" s="569" t="s">
        <v>291</v>
      </c>
      <c r="G73" s="569">
        <v>80</v>
      </c>
      <c r="H73" s="569">
        <f t="shared" si="1"/>
        <v>1600</v>
      </c>
      <c r="I73" s="569">
        <v>20</v>
      </c>
      <c r="L73" s="563"/>
    </row>
    <row r="74" spans="1:12" ht="27" customHeight="1">
      <c r="A74" s="569">
        <v>58</v>
      </c>
      <c r="B74" s="569">
        <v>4511</v>
      </c>
      <c r="C74" s="569">
        <v>31442100</v>
      </c>
      <c r="D74" s="569" t="s">
        <v>326</v>
      </c>
      <c r="E74" s="573" t="s">
        <v>392</v>
      </c>
      <c r="F74" s="569" t="s">
        <v>291</v>
      </c>
      <c r="G74" s="569">
        <v>250</v>
      </c>
      <c r="H74" s="569">
        <f t="shared" si="1"/>
        <v>15000</v>
      </c>
      <c r="I74" s="569">
        <v>60</v>
      </c>
      <c r="L74" s="563"/>
    </row>
    <row r="75" spans="1:12" ht="27" customHeight="1">
      <c r="A75" s="569">
        <v>59</v>
      </c>
      <c r="B75" s="569">
        <v>4511</v>
      </c>
      <c r="C75" s="569">
        <v>31681160</v>
      </c>
      <c r="D75" s="569" t="s">
        <v>327</v>
      </c>
      <c r="E75" s="573" t="s">
        <v>392</v>
      </c>
      <c r="F75" s="569" t="s">
        <v>291</v>
      </c>
      <c r="G75" s="569">
        <v>1900</v>
      </c>
      <c r="H75" s="569">
        <f t="shared" si="1"/>
        <v>15200</v>
      </c>
      <c r="I75" s="569">
        <v>8</v>
      </c>
      <c r="L75" s="563"/>
    </row>
    <row r="76" spans="1:12" ht="27" customHeight="1">
      <c r="A76" s="569">
        <v>60</v>
      </c>
      <c r="B76" s="569">
        <v>4511</v>
      </c>
      <c r="C76" s="576" t="s">
        <v>433</v>
      </c>
      <c r="D76" s="569" t="s">
        <v>328</v>
      </c>
      <c r="E76" s="573" t="s">
        <v>392</v>
      </c>
      <c r="F76" s="569" t="s">
        <v>291</v>
      </c>
      <c r="G76" s="569">
        <v>2500</v>
      </c>
      <c r="H76" s="569">
        <f t="shared" si="1"/>
        <v>7500</v>
      </c>
      <c r="I76" s="569">
        <v>3</v>
      </c>
      <c r="L76" s="563"/>
    </row>
    <row r="77" spans="1:12" ht="27" customHeight="1">
      <c r="A77" s="569">
        <v>61</v>
      </c>
      <c r="B77" s="569">
        <v>4511</v>
      </c>
      <c r="C77" s="576">
        <v>44111412</v>
      </c>
      <c r="D77" s="591" t="s">
        <v>384</v>
      </c>
      <c r="E77" s="573" t="s">
        <v>392</v>
      </c>
      <c r="F77" s="569" t="s">
        <v>389</v>
      </c>
      <c r="G77" s="569">
        <v>1200</v>
      </c>
      <c r="H77" s="569">
        <f t="shared" si="1"/>
        <v>24000</v>
      </c>
      <c r="I77" s="569">
        <v>20</v>
      </c>
      <c r="L77" s="563"/>
    </row>
    <row r="78" spans="1:12" ht="27" customHeight="1">
      <c r="A78" s="569">
        <v>62</v>
      </c>
      <c r="B78" s="569">
        <v>4511</v>
      </c>
      <c r="C78" s="576">
        <v>44111413</v>
      </c>
      <c r="D78" s="591" t="s">
        <v>385</v>
      </c>
      <c r="E78" s="573" t="s">
        <v>392</v>
      </c>
      <c r="F78" s="569" t="s">
        <v>389</v>
      </c>
      <c r="G78" s="569">
        <v>4500</v>
      </c>
      <c r="H78" s="569">
        <f t="shared" si="1"/>
        <v>67500</v>
      </c>
      <c r="I78" s="569">
        <v>15</v>
      </c>
      <c r="L78" s="563"/>
    </row>
    <row r="79" spans="1:12" ht="27" customHeight="1">
      <c r="A79" s="569">
        <v>63</v>
      </c>
      <c r="B79" s="569">
        <v>4511</v>
      </c>
      <c r="C79" s="576">
        <v>44111414</v>
      </c>
      <c r="D79" s="591" t="s">
        <v>386</v>
      </c>
      <c r="E79" s="573" t="s">
        <v>392</v>
      </c>
      <c r="F79" s="569" t="s">
        <v>389</v>
      </c>
      <c r="G79" s="569">
        <v>4000</v>
      </c>
      <c r="H79" s="569">
        <f t="shared" si="1"/>
        <v>80000</v>
      </c>
      <c r="I79" s="569">
        <v>20</v>
      </c>
      <c r="L79" s="563"/>
    </row>
    <row r="80" spans="1:12" ht="27" customHeight="1">
      <c r="A80" s="569">
        <v>64</v>
      </c>
      <c r="B80" s="569">
        <v>4511</v>
      </c>
      <c r="C80" s="576">
        <v>44921500</v>
      </c>
      <c r="D80" s="591" t="s">
        <v>387</v>
      </c>
      <c r="E80" s="573" t="s">
        <v>392</v>
      </c>
      <c r="F80" s="569" t="s">
        <v>375</v>
      </c>
      <c r="G80" s="569">
        <v>200</v>
      </c>
      <c r="H80" s="569">
        <f t="shared" si="1"/>
        <v>2000</v>
      </c>
      <c r="I80" s="569">
        <v>10</v>
      </c>
      <c r="L80" s="563"/>
    </row>
    <row r="81" spans="1:12" ht="27" customHeight="1">
      <c r="A81" s="569">
        <v>65</v>
      </c>
      <c r="B81" s="569">
        <v>4511</v>
      </c>
      <c r="C81" s="576">
        <v>39221460</v>
      </c>
      <c r="D81" s="591" t="s">
        <v>388</v>
      </c>
      <c r="E81" s="573" t="s">
        <v>392</v>
      </c>
      <c r="F81" s="569" t="s">
        <v>291</v>
      </c>
      <c r="G81" s="569">
        <v>600</v>
      </c>
      <c r="H81" s="569">
        <f t="shared" ref="H81:H95" si="2">I81*G81</f>
        <v>4200</v>
      </c>
      <c r="I81" s="569">
        <v>7</v>
      </c>
      <c r="L81" s="563"/>
    </row>
    <row r="82" spans="1:12" ht="27" customHeight="1">
      <c r="A82" s="569">
        <v>66</v>
      </c>
      <c r="B82" s="569">
        <v>4511</v>
      </c>
      <c r="C82" s="576">
        <v>44811900</v>
      </c>
      <c r="D82" s="591" t="s">
        <v>432</v>
      </c>
      <c r="E82" s="573" t="s">
        <v>392</v>
      </c>
      <c r="F82" s="569" t="s">
        <v>375</v>
      </c>
      <c r="G82" s="569">
        <v>7000</v>
      </c>
      <c r="H82" s="569">
        <f t="shared" si="2"/>
        <v>140000</v>
      </c>
      <c r="I82" s="569">
        <v>20</v>
      </c>
      <c r="L82" s="563"/>
    </row>
    <row r="83" spans="1:12" ht="27" customHeight="1">
      <c r="A83" s="569">
        <v>67</v>
      </c>
      <c r="B83" s="569">
        <v>4511</v>
      </c>
      <c r="C83" s="576" t="s">
        <v>431</v>
      </c>
      <c r="D83" s="591" t="s">
        <v>371</v>
      </c>
      <c r="E83" s="573" t="s">
        <v>392</v>
      </c>
      <c r="F83" s="591" t="s">
        <v>376</v>
      </c>
      <c r="G83" s="569">
        <v>5500</v>
      </c>
      <c r="H83" s="569">
        <f t="shared" si="2"/>
        <v>220000</v>
      </c>
      <c r="I83" s="569">
        <v>40</v>
      </c>
      <c r="L83" s="563"/>
    </row>
    <row r="84" spans="1:12" ht="27" customHeight="1">
      <c r="A84" s="569">
        <v>68</v>
      </c>
      <c r="B84" s="569">
        <v>4511</v>
      </c>
      <c r="C84" s="576">
        <v>35111250</v>
      </c>
      <c r="D84" s="569" t="s">
        <v>372</v>
      </c>
      <c r="E84" s="573" t="s">
        <v>392</v>
      </c>
      <c r="F84" s="569" t="s">
        <v>291</v>
      </c>
      <c r="G84" s="569">
        <v>23000</v>
      </c>
      <c r="H84" s="569">
        <f t="shared" si="2"/>
        <v>23000</v>
      </c>
      <c r="I84" s="569">
        <v>1</v>
      </c>
      <c r="L84" s="563"/>
    </row>
    <row r="85" spans="1:12" ht="29.25" customHeight="1">
      <c r="A85" s="569">
        <v>69</v>
      </c>
      <c r="B85" s="569">
        <v>4511</v>
      </c>
      <c r="C85" s="576" t="s">
        <v>430</v>
      </c>
      <c r="D85" s="591" t="s">
        <v>383</v>
      </c>
      <c r="E85" s="573" t="s">
        <v>392</v>
      </c>
      <c r="F85" s="569" t="s">
        <v>291</v>
      </c>
      <c r="G85" s="569">
        <v>15000</v>
      </c>
      <c r="H85" s="569">
        <f t="shared" si="2"/>
        <v>150000</v>
      </c>
      <c r="I85" s="569">
        <v>10</v>
      </c>
      <c r="L85" s="563"/>
    </row>
    <row r="86" spans="1:12" ht="29.25" customHeight="1">
      <c r="A86" s="569">
        <v>70</v>
      </c>
      <c r="B86" s="569">
        <v>4511</v>
      </c>
      <c r="C86" s="576">
        <v>39141110</v>
      </c>
      <c r="D86" s="591" t="s">
        <v>373</v>
      </c>
      <c r="E86" s="573" t="s">
        <v>392</v>
      </c>
      <c r="F86" s="591" t="s">
        <v>376</v>
      </c>
      <c r="G86" s="569">
        <v>7000</v>
      </c>
      <c r="H86" s="569">
        <f t="shared" si="2"/>
        <v>28000</v>
      </c>
      <c r="I86" s="569">
        <v>4</v>
      </c>
      <c r="L86" s="563"/>
    </row>
    <row r="87" spans="1:12" s="606" customFormat="1" ht="29.25" customHeight="1">
      <c r="A87" s="569">
        <v>71</v>
      </c>
      <c r="B87" s="569">
        <v>4511</v>
      </c>
      <c r="C87" s="609" t="s">
        <v>479</v>
      </c>
      <c r="D87" s="610" t="s">
        <v>478</v>
      </c>
      <c r="E87" s="573" t="s">
        <v>392</v>
      </c>
      <c r="F87" s="591" t="s">
        <v>291</v>
      </c>
      <c r="G87" s="569">
        <v>21000</v>
      </c>
      <c r="H87" s="569">
        <f t="shared" si="2"/>
        <v>42000</v>
      </c>
      <c r="I87" s="569">
        <v>2</v>
      </c>
      <c r="L87" s="563"/>
    </row>
    <row r="88" spans="1:12" ht="29.25" customHeight="1">
      <c r="A88" s="569">
        <v>72</v>
      </c>
      <c r="B88" s="569">
        <v>4511</v>
      </c>
      <c r="C88" s="576">
        <v>32351130</v>
      </c>
      <c r="D88" s="569" t="s">
        <v>374</v>
      </c>
      <c r="E88" s="573" t="s">
        <v>392</v>
      </c>
      <c r="F88" s="569" t="s">
        <v>291</v>
      </c>
      <c r="G88" s="569">
        <v>15000</v>
      </c>
      <c r="H88" s="569">
        <f t="shared" si="2"/>
        <v>180000</v>
      </c>
      <c r="I88" s="569">
        <v>12</v>
      </c>
      <c r="L88" s="563"/>
    </row>
    <row r="89" spans="1:12" ht="27" customHeight="1">
      <c r="A89" s="569">
        <v>73</v>
      </c>
      <c r="B89" s="569">
        <v>4511</v>
      </c>
      <c r="C89" s="576">
        <v>39111100</v>
      </c>
      <c r="D89" s="569" t="s">
        <v>369</v>
      </c>
      <c r="E89" s="573" t="s">
        <v>392</v>
      </c>
      <c r="F89" s="569" t="s">
        <v>291</v>
      </c>
      <c r="G89" s="569">
        <v>15000</v>
      </c>
      <c r="H89" s="569">
        <f t="shared" si="2"/>
        <v>150000</v>
      </c>
      <c r="I89" s="569">
        <v>10</v>
      </c>
      <c r="L89" s="563"/>
    </row>
    <row r="90" spans="1:12" ht="27" customHeight="1">
      <c r="A90" s="569">
        <v>74</v>
      </c>
      <c r="B90" s="569">
        <v>4511</v>
      </c>
      <c r="C90" s="576" t="s">
        <v>429</v>
      </c>
      <c r="D90" s="569" t="s">
        <v>368</v>
      </c>
      <c r="E90" s="573" t="s">
        <v>392</v>
      </c>
      <c r="F90" s="569" t="s">
        <v>291</v>
      </c>
      <c r="G90" s="569">
        <v>50000</v>
      </c>
      <c r="H90" s="569">
        <f t="shared" si="2"/>
        <v>100000</v>
      </c>
      <c r="I90" s="569">
        <v>2</v>
      </c>
      <c r="L90" s="563"/>
    </row>
    <row r="91" spans="1:12" ht="27" customHeight="1">
      <c r="A91" s="569">
        <v>75</v>
      </c>
      <c r="B91" s="569">
        <v>4511</v>
      </c>
      <c r="C91" s="576" t="s">
        <v>428</v>
      </c>
      <c r="D91" s="569" t="s">
        <v>370</v>
      </c>
      <c r="E91" s="573" t="s">
        <v>392</v>
      </c>
      <c r="F91" s="569" t="s">
        <v>291</v>
      </c>
      <c r="G91" s="569">
        <v>50000</v>
      </c>
      <c r="H91" s="569">
        <f t="shared" si="2"/>
        <v>200000</v>
      </c>
      <c r="I91" s="569">
        <v>4</v>
      </c>
      <c r="L91" s="563"/>
    </row>
    <row r="92" spans="1:12" ht="27" customHeight="1">
      <c r="A92" s="569">
        <v>76</v>
      </c>
      <c r="B92" s="569">
        <v>4511</v>
      </c>
      <c r="C92" s="576">
        <v>32341100</v>
      </c>
      <c r="D92" s="569" t="s">
        <v>377</v>
      </c>
      <c r="E92" s="573" t="s">
        <v>392</v>
      </c>
      <c r="F92" s="569" t="s">
        <v>291</v>
      </c>
      <c r="G92" s="569">
        <v>50000</v>
      </c>
      <c r="H92" s="569">
        <f t="shared" si="2"/>
        <v>100000</v>
      </c>
      <c r="I92" s="569">
        <v>2</v>
      </c>
      <c r="L92" s="563"/>
    </row>
    <row r="93" spans="1:12" ht="27" customHeight="1">
      <c r="A93" s="569">
        <v>77</v>
      </c>
      <c r="B93" s="569">
        <v>4511</v>
      </c>
      <c r="C93" s="576">
        <v>32341110</v>
      </c>
      <c r="D93" s="569" t="s">
        <v>427</v>
      </c>
      <c r="E93" s="573" t="s">
        <v>392</v>
      </c>
      <c r="F93" s="569" t="s">
        <v>291</v>
      </c>
      <c r="G93" s="569">
        <v>50000</v>
      </c>
      <c r="H93" s="569">
        <f t="shared" si="2"/>
        <v>100000</v>
      </c>
      <c r="I93" s="569">
        <v>2</v>
      </c>
      <c r="L93" s="563"/>
    </row>
    <row r="94" spans="1:12" ht="27" customHeight="1">
      <c r="A94" s="569">
        <v>78</v>
      </c>
      <c r="B94" s="569">
        <v>4511</v>
      </c>
      <c r="C94" s="576" t="s">
        <v>426</v>
      </c>
      <c r="D94" s="576" t="s">
        <v>379</v>
      </c>
      <c r="E94" s="573" t="s">
        <v>392</v>
      </c>
      <c r="F94" s="569" t="s">
        <v>291</v>
      </c>
      <c r="G94" s="569">
        <v>50000</v>
      </c>
      <c r="H94" s="569">
        <f t="shared" si="2"/>
        <v>50000</v>
      </c>
      <c r="I94" s="569">
        <v>1</v>
      </c>
      <c r="L94" s="563"/>
    </row>
    <row r="95" spans="1:12" ht="27" customHeight="1">
      <c r="A95" s="569">
        <v>79</v>
      </c>
      <c r="B95" s="569">
        <v>4511</v>
      </c>
      <c r="C95" s="576">
        <v>32341200</v>
      </c>
      <c r="D95" s="569" t="s">
        <v>380</v>
      </c>
      <c r="E95" s="573" t="s">
        <v>392</v>
      </c>
      <c r="F95" s="569" t="s">
        <v>291</v>
      </c>
      <c r="G95" s="569">
        <v>240000</v>
      </c>
      <c r="H95" s="569">
        <f t="shared" si="2"/>
        <v>240000</v>
      </c>
      <c r="I95" s="569">
        <v>1</v>
      </c>
      <c r="L95" s="563"/>
    </row>
    <row r="96" spans="1:12" ht="27" customHeight="1">
      <c r="A96" s="569"/>
      <c r="B96" s="569"/>
      <c r="C96" s="590"/>
      <c r="D96" s="589" t="s">
        <v>425</v>
      </c>
      <c r="E96" s="589"/>
      <c r="F96" s="589"/>
      <c r="G96" s="580"/>
      <c r="H96" s="569"/>
      <c r="I96" s="588"/>
    </row>
    <row r="97" spans="1:10" ht="27" customHeight="1">
      <c r="A97" s="569">
        <v>80</v>
      </c>
      <c r="B97" s="569">
        <v>4511</v>
      </c>
      <c r="C97" s="576">
        <v>79211220</v>
      </c>
      <c r="D97" s="569" t="s">
        <v>424</v>
      </c>
      <c r="E97" s="573" t="s">
        <v>392</v>
      </c>
      <c r="F97" s="572" t="s">
        <v>412</v>
      </c>
      <c r="G97" s="580">
        <v>60000</v>
      </c>
      <c r="H97" s="569">
        <v>80000</v>
      </c>
      <c r="I97" s="588">
        <v>1</v>
      </c>
    </row>
    <row r="98" spans="1:10" ht="27" customHeight="1">
      <c r="A98" s="569">
        <v>81</v>
      </c>
      <c r="B98" s="569">
        <v>4511</v>
      </c>
      <c r="C98" s="587">
        <v>79631200</v>
      </c>
      <c r="D98" s="586" t="s">
        <v>423</v>
      </c>
      <c r="E98" s="573" t="s">
        <v>392</v>
      </c>
      <c r="F98" s="572" t="s">
        <v>291</v>
      </c>
      <c r="G98" s="580">
        <v>25000</v>
      </c>
      <c r="H98" s="569">
        <f t="shared" ref="H98:H117" si="3">I98*G98</f>
        <v>100000</v>
      </c>
      <c r="I98" s="588">
        <v>4</v>
      </c>
    </row>
    <row r="99" spans="1:10" ht="44.25" customHeight="1">
      <c r="A99" s="569">
        <v>82</v>
      </c>
      <c r="B99" s="569">
        <v>4511</v>
      </c>
      <c r="C99" s="574" t="s">
        <v>422</v>
      </c>
      <c r="D99" s="572" t="s">
        <v>421</v>
      </c>
      <c r="E99" s="573" t="s">
        <v>392</v>
      </c>
      <c r="F99" s="572" t="s">
        <v>412</v>
      </c>
      <c r="G99" s="571">
        <v>24000</v>
      </c>
      <c r="H99" s="569">
        <f t="shared" si="3"/>
        <v>24000</v>
      </c>
      <c r="I99" s="570">
        <v>1</v>
      </c>
    </row>
    <row r="100" spans="1:10" ht="44.25" customHeight="1">
      <c r="A100" s="569">
        <v>83</v>
      </c>
      <c r="B100" s="569">
        <v>4511</v>
      </c>
      <c r="C100" s="574">
        <v>76131100</v>
      </c>
      <c r="D100" s="572" t="s">
        <v>420</v>
      </c>
      <c r="E100" s="573" t="s">
        <v>392</v>
      </c>
      <c r="F100" s="572" t="s">
        <v>412</v>
      </c>
      <c r="G100" s="571">
        <v>36000</v>
      </c>
      <c r="H100" s="569">
        <f t="shared" si="3"/>
        <v>36000</v>
      </c>
      <c r="I100" s="570">
        <v>1</v>
      </c>
    </row>
    <row r="101" spans="1:10" ht="44.25" customHeight="1">
      <c r="A101" s="569">
        <v>84</v>
      </c>
      <c r="B101" s="569">
        <v>4511</v>
      </c>
      <c r="C101" s="576">
        <v>90911170</v>
      </c>
      <c r="D101" s="572" t="s">
        <v>419</v>
      </c>
      <c r="E101" s="573" t="s">
        <v>392</v>
      </c>
      <c r="F101" s="572" t="s">
        <v>291</v>
      </c>
      <c r="G101" s="571">
        <v>20000</v>
      </c>
      <c r="H101" s="569">
        <f t="shared" si="3"/>
        <v>40000</v>
      </c>
      <c r="I101" s="570">
        <v>2</v>
      </c>
    </row>
    <row r="102" spans="1:10" ht="44.25" customHeight="1">
      <c r="A102" s="569">
        <v>85</v>
      </c>
      <c r="B102" s="569">
        <v>4511</v>
      </c>
      <c r="C102" s="587" t="s">
        <v>418</v>
      </c>
      <c r="D102" s="586" t="s">
        <v>417</v>
      </c>
      <c r="E102" s="573" t="s">
        <v>392</v>
      </c>
      <c r="F102" s="572" t="s">
        <v>416</v>
      </c>
      <c r="G102" s="571">
        <v>10000</v>
      </c>
      <c r="H102" s="569">
        <f t="shared" si="3"/>
        <v>395000</v>
      </c>
      <c r="I102" s="570">
        <v>39.5</v>
      </c>
    </row>
    <row r="103" spans="1:10" ht="44.25" customHeight="1">
      <c r="A103" s="569">
        <v>86</v>
      </c>
      <c r="B103" s="569">
        <v>4511</v>
      </c>
      <c r="C103" s="576" t="s">
        <v>415</v>
      </c>
      <c r="D103" s="585" t="s">
        <v>414</v>
      </c>
      <c r="E103" s="573" t="s">
        <v>392</v>
      </c>
      <c r="F103" s="572" t="s">
        <v>412</v>
      </c>
      <c r="G103" s="571">
        <v>105000</v>
      </c>
      <c r="H103" s="569">
        <f t="shared" si="3"/>
        <v>105000</v>
      </c>
      <c r="I103" s="570">
        <v>1</v>
      </c>
    </row>
    <row r="104" spans="1:10" ht="44.25" customHeight="1">
      <c r="A104" s="569">
        <v>87</v>
      </c>
      <c r="B104" s="569">
        <v>4511</v>
      </c>
      <c r="C104" s="576">
        <v>79131300</v>
      </c>
      <c r="D104" s="585" t="s">
        <v>413</v>
      </c>
      <c r="E104" s="573" t="s">
        <v>392</v>
      </c>
      <c r="F104" s="572" t="s">
        <v>412</v>
      </c>
      <c r="G104" s="571">
        <v>3000</v>
      </c>
      <c r="H104" s="569">
        <f t="shared" si="3"/>
        <v>3000</v>
      </c>
      <c r="I104" s="570">
        <v>1</v>
      </c>
    </row>
    <row r="105" spans="1:10" ht="42" customHeight="1">
      <c r="A105" s="569">
        <v>88</v>
      </c>
      <c r="B105" s="569">
        <v>4511</v>
      </c>
      <c r="C105" s="576" t="s">
        <v>411</v>
      </c>
      <c r="D105" s="578" t="s">
        <v>410</v>
      </c>
      <c r="E105" s="573" t="s">
        <v>392</v>
      </c>
      <c r="F105" s="572" t="s">
        <v>391</v>
      </c>
      <c r="G105" s="571">
        <v>20000</v>
      </c>
      <c r="H105" s="569">
        <f t="shared" si="3"/>
        <v>240000</v>
      </c>
      <c r="I105" s="570">
        <v>12</v>
      </c>
    </row>
    <row r="106" spans="1:10" ht="45.75" customHeight="1">
      <c r="A106" s="569">
        <v>89</v>
      </c>
      <c r="B106" s="569">
        <v>4511</v>
      </c>
      <c r="C106" s="576">
        <v>79951110</v>
      </c>
      <c r="D106" s="584" t="s">
        <v>409</v>
      </c>
      <c r="E106" s="573" t="s">
        <v>392</v>
      </c>
      <c r="F106" s="584" t="s">
        <v>291</v>
      </c>
      <c r="G106" s="568">
        <v>80000</v>
      </c>
      <c r="H106" s="569">
        <f t="shared" si="3"/>
        <v>160000</v>
      </c>
      <c r="I106" s="583">
        <v>2</v>
      </c>
    </row>
    <row r="107" spans="1:10" ht="45.75" customHeight="1">
      <c r="A107" s="569">
        <v>90</v>
      </c>
      <c r="B107" s="569">
        <v>4511</v>
      </c>
      <c r="C107" s="576">
        <v>79951110</v>
      </c>
      <c r="D107" s="584" t="s">
        <v>409</v>
      </c>
      <c r="E107" s="573" t="s">
        <v>392</v>
      </c>
      <c r="F107" s="584" t="s">
        <v>291</v>
      </c>
      <c r="G107" s="568">
        <v>20000</v>
      </c>
      <c r="H107" s="569">
        <f t="shared" si="3"/>
        <v>200000</v>
      </c>
      <c r="I107" s="583">
        <v>10</v>
      </c>
    </row>
    <row r="108" spans="1:10" ht="42" customHeight="1">
      <c r="A108" s="569">
        <v>91</v>
      </c>
      <c r="B108" s="569">
        <v>4511</v>
      </c>
      <c r="C108" s="569">
        <v>50311250</v>
      </c>
      <c r="D108" s="581" t="s">
        <v>408</v>
      </c>
      <c r="E108" s="573" t="s">
        <v>392</v>
      </c>
      <c r="F108" s="569" t="s">
        <v>291</v>
      </c>
      <c r="G108" s="580">
        <v>4000</v>
      </c>
      <c r="H108" s="569">
        <f t="shared" si="3"/>
        <v>72000</v>
      </c>
      <c r="I108" s="582">
        <v>18</v>
      </c>
    </row>
    <row r="109" spans="1:10" ht="41.25" customHeight="1">
      <c r="A109" s="569">
        <v>92</v>
      </c>
      <c r="B109" s="569">
        <v>4511</v>
      </c>
      <c r="C109" s="569">
        <v>72500000</v>
      </c>
      <c r="D109" s="581" t="s">
        <v>407</v>
      </c>
      <c r="E109" s="573" t="s">
        <v>392</v>
      </c>
      <c r="F109" s="569" t="s">
        <v>291</v>
      </c>
      <c r="G109" s="580">
        <v>5000</v>
      </c>
      <c r="H109" s="569">
        <f t="shared" si="3"/>
        <v>50000</v>
      </c>
      <c r="I109" s="582">
        <v>10</v>
      </c>
    </row>
    <row r="110" spans="1:10" ht="27" customHeight="1">
      <c r="A110" s="569">
        <v>93</v>
      </c>
      <c r="B110" s="569">
        <v>4511</v>
      </c>
      <c r="C110" s="569">
        <v>79810000</v>
      </c>
      <c r="D110" s="581" t="s">
        <v>360</v>
      </c>
      <c r="E110" s="573" t="s">
        <v>392</v>
      </c>
      <c r="F110" s="569" t="s">
        <v>291</v>
      </c>
      <c r="G110" s="580">
        <v>900</v>
      </c>
      <c r="H110" s="569">
        <f t="shared" si="3"/>
        <v>297000</v>
      </c>
      <c r="I110" s="579">
        <v>330</v>
      </c>
    </row>
    <row r="111" spans="1:10" ht="48.75" customHeight="1">
      <c r="A111" s="569">
        <v>94</v>
      </c>
      <c r="B111" s="569">
        <v>4511</v>
      </c>
      <c r="C111" s="574" t="s">
        <v>406</v>
      </c>
      <c r="D111" s="578" t="s">
        <v>405</v>
      </c>
      <c r="E111" s="573" t="s">
        <v>392</v>
      </c>
      <c r="F111" s="570" t="s">
        <v>404</v>
      </c>
      <c r="G111" s="575">
        <v>53.48</v>
      </c>
      <c r="H111" s="579">
        <f t="shared" si="3"/>
        <v>333608.24</v>
      </c>
      <c r="I111" s="570">
        <v>6238</v>
      </c>
      <c r="J111" s="563"/>
    </row>
    <row r="112" spans="1:10" ht="48" customHeight="1">
      <c r="A112" s="569">
        <v>95</v>
      </c>
      <c r="B112" s="569">
        <v>4511</v>
      </c>
      <c r="C112" s="574" t="s">
        <v>403</v>
      </c>
      <c r="D112" s="572" t="s">
        <v>402</v>
      </c>
      <c r="E112" s="573" t="s">
        <v>392</v>
      </c>
      <c r="F112" s="572" t="s">
        <v>399</v>
      </c>
      <c r="G112" s="577">
        <v>143.69999999999999</v>
      </c>
      <c r="H112" s="569">
        <f t="shared" si="3"/>
        <v>826849.79999999993</v>
      </c>
      <c r="I112" s="570">
        <v>5754</v>
      </c>
    </row>
    <row r="113" spans="1:10" ht="45.75" customHeight="1">
      <c r="A113" s="569">
        <v>96</v>
      </c>
      <c r="B113" s="569">
        <v>4511</v>
      </c>
      <c r="C113" s="574" t="s">
        <v>401</v>
      </c>
      <c r="D113" s="578" t="s">
        <v>400</v>
      </c>
      <c r="E113" s="573" t="s">
        <v>392</v>
      </c>
      <c r="F113" s="577" t="s">
        <v>399</v>
      </c>
      <c r="G113" s="575">
        <v>200.47</v>
      </c>
      <c r="H113" s="569">
        <f t="shared" si="3"/>
        <v>42900.58</v>
      </c>
      <c r="I113" s="570">
        <v>214</v>
      </c>
    </row>
    <row r="114" spans="1:10" ht="45.75" customHeight="1">
      <c r="A114" s="569">
        <v>97</v>
      </c>
      <c r="B114" s="569">
        <v>4511</v>
      </c>
      <c r="C114" s="576">
        <v>90511120</v>
      </c>
      <c r="D114" s="569" t="s">
        <v>398</v>
      </c>
      <c r="E114" s="573" t="s">
        <v>392</v>
      </c>
      <c r="F114" s="572" t="s">
        <v>391</v>
      </c>
      <c r="G114" s="575">
        <v>2650</v>
      </c>
      <c r="H114" s="569">
        <f t="shared" si="3"/>
        <v>31800</v>
      </c>
      <c r="I114" s="570">
        <v>12</v>
      </c>
    </row>
    <row r="115" spans="1:10" ht="48" customHeight="1">
      <c r="A115" s="569">
        <v>98</v>
      </c>
      <c r="B115" s="569">
        <v>4511</v>
      </c>
      <c r="C115" s="574" t="s">
        <v>394</v>
      </c>
      <c r="D115" s="572" t="s">
        <v>397</v>
      </c>
      <c r="E115" s="573" t="s">
        <v>392</v>
      </c>
      <c r="F115" s="572" t="s">
        <v>391</v>
      </c>
      <c r="G115" s="571">
        <v>5000</v>
      </c>
      <c r="H115" s="569">
        <f t="shared" si="3"/>
        <v>60000</v>
      </c>
      <c r="I115" s="570">
        <v>12</v>
      </c>
    </row>
    <row r="116" spans="1:10" ht="48" customHeight="1">
      <c r="A116" s="569">
        <v>99</v>
      </c>
      <c r="B116" s="569"/>
      <c r="C116" s="574" t="s">
        <v>396</v>
      </c>
      <c r="D116" s="572" t="s">
        <v>395</v>
      </c>
      <c r="E116" s="573" t="s">
        <v>392</v>
      </c>
      <c r="F116" s="572" t="s">
        <v>391</v>
      </c>
      <c r="G116" s="571">
        <v>11000</v>
      </c>
      <c r="H116" s="569">
        <f t="shared" si="3"/>
        <v>132000</v>
      </c>
      <c r="I116" s="570">
        <v>12</v>
      </c>
    </row>
    <row r="117" spans="1:10" ht="27" customHeight="1">
      <c r="A117" s="569">
        <v>100</v>
      </c>
      <c r="B117" s="569">
        <v>4511</v>
      </c>
      <c r="C117" s="574" t="s">
        <v>394</v>
      </c>
      <c r="D117" s="572" t="s">
        <v>393</v>
      </c>
      <c r="E117" s="573" t="s">
        <v>392</v>
      </c>
      <c r="F117" s="572" t="s">
        <v>391</v>
      </c>
      <c r="G117" s="571">
        <v>5000</v>
      </c>
      <c r="H117" s="569">
        <f t="shared" si="3"/>
        <v>60000</v>
      </c>
      <c r="I117" s="570">
        <v>12</v>
      </c>
    </row>
    <row r="118" spans="1:10" ht="34.5" hidden="1" customHeight="1">
      <c r="A118" s="569">
        <v>101</v>
      </c>
      <c r="B118" s="569"/>
      <c r="C118" s="568"/>
      <c r="D118" s="568" t="s">
        <v>89</v>
      </c>
      <c r="E118" s="568"/>
      <c r="F118" s="568"/>
      <c r="G118" s="568"/>
      <c r="H118" s="567" t="e">
        <f>H96+#REF!</f>
        <v>#REF!</v>
      </c>
      <c r="I118" s="567" t="e">
        <f>I96+#REF!</f>
        <v>#REF!</v>
      </c>
      <c r="J118" s="563"/>
    </row>
    <row r="119" spans="1:10" ht="34.5" customHeight="1">
      <c r="C119" s="566"/>
      <c r="D119" s="566"/>
      <c r="E119" s="566"/>
      <c r="F119" s="566"/>
      <c r="G119" s="566"/>
      <c r="H119" s="565"/>
      <c r="I119" s="565"/>
      <c r="J119" s="563"/>
    </row>
    <row r="120" spans="1:10" ht="34.5" customHeight="1">
      <c r="D120" s="564" t="s">
        <v>390</v>
      </c>
      <c r="E120" s="564" t="s">
        <v>283</v>
      </c>
    </row>
  </sheetData>
  <mergeCells count="13">
    <mergeCell ref="D2:I2"/>
    <mergeCell ref="C5:D5"/>
    <mergeCell ref="C6:D6"/>
    <mergeCell ref="C9:D9"/>
    <mergeCell ref="C8:G8"/>
    <mergeCell ref="H11:H13"/>
    <mergeCell ref="C10:D10"/>
    <mergeCell ref="I11:I13"/>
    <mergeCell ref="E11:E13"/>
    <mergeCell ref="A11:A13"/>
    <mergeCell ref="F11:F13"/>
    <mergeCell ref="G11:G13"/>
    <mergeCell ref="C11:D12"/>
  </mergeCells>
  <pageMargins left="0.68" right="0" top="0.47" bottom="0.53" header="0.511811023622047" footer="0.511811023622047"/>
  <pageSetup paperSize="9" scale="40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7"/>
  <sheetViews>
    <sheetView view="pageBreakPreview" zoomScale="80" zoomScaleNormal="80" zoomScaleSheetLayoutView="80" workbookViewId="0">
      <selection activeCell="C60" sqref="C60"/>
    </sheetView>
  </sheetViews>
  <sheetFormatPr defaultColWidth="9.109375" defaultRowHeight="18"/>
  <cols>
    <col min="1" max="1" width="4.88671875" style="611" customWidth="1"/>
    <col min="2" max="2" width="60.33203125" style="611" customWidth="1"/>
    <col min="3" max="3" width="21.109375" style="611" customWidth="1"/>
    <col min="4" max="4" width="27" style="611" hidden="1" customWidth="1"/>
    <col min="5" max="5" width="22.5546875" style="611" hidden="1" customWidth="1"/>
    <col min="6" max="6" width="54.88671875" style="611" hidden="1" customWidth="1"/>
    <col min="7" max="7" width="18.44140625" style="611" hidden="1" customWidth="1"/>
    <col min="8" max="8" width="25" style="611" customWidth="1"/>
    <col min="9" max="9" width="12" style="611" customWidth="1"/>
    <col min="10" max="10" width="24.88671875" style="611" customWidth="1"/>
    <col min="11" max="11" width="0.33203125" style="611" customWidth="1"/>
    <col min="12" max="13" width="37.109375" style="611" customWidth="1"/>
    <col min="14" max="16" width="9.109375" style="611" customWidth="1"/>
    <col min="17" max="17" width="0.109375" style="611" customWidth="1"/>
    <col min="18" max="16384" width="9.109375" style="611"/>
  </cols>
  <sheetData>
    <row r="2" spans="1:12" ht="72.75" customHeight="1">
      <c r="A2" s="628"/>
      <c r="B2" s="629" t="s">
        <v>571</v>
      </c>
      <c r="D2" s="628"/>
      <c r="F2" s="627"/>
      <c r="G2" s="626"/>
      <c r="H2" s="748" t="s">
        <v>570</v>
      </c>
      <c r="I2" s="747"/>
      <c r="J2" s="747"/>
    </row>
    <row r="3" spans="1:12" ht="15" customHeight="1">
      <c r="A3" s="751" t="s">
        <v>3</v>
      </c>
      <c r="B3" s="749" t="s">
        <v>569</v>
      </c>
      <c r="C3" s="749" t="s">
        <v>568</v>
      </c>
      <c r="D3" s="749" t="s">
        <v>567</v>
      </c>
      <c r="E3" s="749" t="s">
        <v>566</v>
      </c>
      <c r="F3" s="750" t="s">
        <v>565</v>
      </c>
      <c r="G3" s="749" t="s">
        <v>564</v>
      </c>
      <c r="H3" s="749" t="s">
        <v>563</v>
      </c>
      <c r="I3" s="749" t="s">
        <v>562</v>
      </c>
      <c r="J3" s="749" t="s">
        <v>89</v>
      </c>
    </row>
    <row r="4" spans="1:12" ht="43.5" customHeight="1">
      <c r="A4" s="751"/>
      <c r="B4" s="749"/>
      <c r="C4" s="749"/>
      <c r="D4" s="749"/>
      <c r="E4" s="749"/>
      <c r="F4" s="750"/>
      <c r="G4" s="749"/>
      <c r="H4" s="749"/>
      <c r="I4" s="749"/>
      <c r="J4" s="749"/>
    </row>
    <row r="5" spans="1:12" ht="36.75" customHeight="1">
      <c r="A5" s="615">
        <v>1</v>
      </c>
      <c r="B5" s="625" t="s">
        <v>561</v>
      </c>
      <c r="C5" s="625" t="s">
        <v>560</v>
      </c>
      <c r="D5" s="624">
        <v>31316</v>
      </c>
      <c r="E5" s="615" t="s">
        <v>559</v>
      </c>
      <c r="F5" s="617"/>
      <c r="G5" s="615"/>
      <c r="H5" s="615">
        <v>1</v>
      </c>
      <c r="I5" s="623">
        <v>181200</v>
      </c>
      <c r="J5" s="615">
        <f t="shared" ref="J5:J26" si="0">+H5*I5</f>
        <v>181200</v>
      </c>
      <c r="L5" s="622"/>
    </row>
    <row r="6" spans="1:12" ht="63" customHeight="1">
      <c r="A6" s="616">
        <v>2</v>
      </c>
      <c r="B6" s="619" t="s">
        <v>558</v>
      </c>
      <c r="C6" s="619" t="s">
        <v>557</v>
      </c>
      <c r="D6" s="618">
        <v>34561</v>
      </c>
      <c r="E6" s="616" t="s">
        <v>556</v>
      </c>
      <c r="F6" s="617" t="s">
        <v>555</v>
      </c>
      <c r="G6" s="616" t="s">
        <v>554</v>
      </c>
      <c r="H6" s="616">
        <v>1</v>
      </c>
      <c r="I6" s="616">
        <v>108600</v>
      </c>
      <c r="J6" s="615">
        <f t="shared" si="0"/>
        <v>108600</v>
      </c>
    </row>
    <row r="7" spans="1:12" ht="46.5" customHeight="1">
      <c r="A7" s="616">
        <v>3</v>
      </c>
      <c r="B7" s="619" t="s">
        <v>553</v>
      </c>
      <c r="C7" s="619" t="s">
        <v>549</v>
      </c>
      <c r="D7" s="621" t="s">
        <v>552</v>
      </c>
      <c r="E7" s="616" t="s">
        <v>551</v>
      </c>
      <c r="F7" s="617"/>
      <c r="G7" s="616"/>
      <c r="H7" s="616">
        <v>0.5</v>
      </c>
      <c r="I7" s="616">
        <v>108600</v>
      </c>
      <c r="J7" s="615">
        <f t="shared" si="0"/>
        <v>54300</v>
      </c>
    </row>
    <row r="8" spans="1:12" ht="51" customHeight="1">
      <c r="A8" s="738">
        <v>4</v>
      </c>
      <c r="B8" s="746" t="s">
        <v>550</v>
      </c>
      <c r="C8" s="619" t="s">
        <v>549</v>
      </c>
      <c r="D8" s="743">
        <v>30571</v>
      </c>
      <c r="E8" s="745" t="s">
        <v>548</v>
      </c>
      <c r="F8" s="617" t="s">
        <v>547</v>
      </c>
      <c r="G8" s="616" t="s">
        <v>546</v>
      </c>
      <c r="H8" s="616">
        <v>0.5</v>
      </c>
      <c r="I8" s="616">
        <v>108600</v>
      </c>
      <c r="J8" s="615">
        <f t="shared" si="0"/>
        <v>54300</v>
      </c>
    </row>
    <row r="9" spans="1:12" ht="52.5" customHeight="1">
      <c r="A9" s="739"/>
      <c r="B9" s="747"/>
      <c r="C9" s="619" t="s">
        <v>507</v>
      </c>
      <c r="D9" s="744"/>
      <c r="E9" s="744"/>
      <c r="F9" s="617" t="s">
        <v>547</v>
      </c>
      <c r="G9" s="616" t="s">
        <v>546</v>
      </c>
      <c r="H9" s="616">
        <v>0.75</v>
      </c>
      <c r="I9" s="616">
        <v>104000</v>
      </c>
      <c r="J9" s="615">
        <f t="shared" si="0"/>
        <v>78000</v>
      </c>
    </row>
    <row r="10" spans="1:12" ht="36.75" customHeight="1">
      <c r="A10" s="616">
        <v>5</v>
      </c>
      <c r="B10" s="619" t="s">
        <v>545</v>
      </c>
      <c r="C10" s="619" t="s">
        <v>544</v>
      </c>
      <c r="D10" s="618">
        <v>22616</v>
      </c>
      <c r="E10" s="616" t="s">
        <v>543</v>
      </c>
      <c r="F10" s="617" t="s">
        <v>542</v>
      </c>
      <c r="G10" s="616" t="s">
        <v>541</v>
      </c>
      <c r="H10" s="616">
        <v>1</v>
      </c>
      <c r="I10" s="616">
        <v>104000</v>
      </c>
      <c r="J10" s="615">
        <f t="shared" si="0"/>
        <v>104000</v>
      </c>
    </row>
    <row r="11" spans="1:12" ht="50.25" customHeight="1">
      <c r="A11" s="616">
        <v>6</v>
      </c>
      <c r="B11" s="619" t="s">
        <v>540</v>
      </c>
      <c r="C11" s="619" t="s">
        <v>539</v>
      </c>
      <c r="D11" s="618">
        <v>35233</v>
      </c>
      <c r="E11" s="616" t="s">
        <v>538</v>
      </c>
      <c r="F11" s="617" t="s">
        <v>537</v>
      </c>
      <c r="G11" s="616" t="s">
        <v>536</v>
      </c>
      <c r="H11" s="616">
        <v>1</v>
      </c>
      <c r="I11" s="616">
        <v>108600</v>
      </c>
      <c r="J11" s="615">
        <f t="shared" si="0"/>
        <v>108600</v>
      </c>
    </row>
    <row r="12" spans="1:12" ht="36.75" customHeight="1">
      <c r="A12" s="738">
        <v>7</v>
      </c>
      <c r="B12" s="746" t="s">
        <v>535</v>
      </c>
      <c r="C12" s="740" t="s">
        <v>530</v>
      </c>
      <c r="D12" s="741">
        <v>21153</v>
      </c>
      <c r="E12" s="738" t="s">
        <v>534</v>
      </c>
      <c r="F12" s="742" t="s">
        <v>533</v>
      </c>
      <c r="G12" s="738" t="s">
        <v>532</v>
      </c>
      <c r="H12" s="616">
        <v>0.5</v>
      </c>
      <c r="I12" s="616">
        <v>104000</v>
      </c>
      <c r="J12" s="615">
        <f t="shared" si="0"/>
        <v>52000</v>
      </c>
    </row>
    <row r="13" spans="1:12" ht="36.75" customHeight="1">
      <c r="A13" s="738"/>
      <c r="B13" s="746"/>
      <c r="C13" s="740"/>
      <c r="D13" s="741"/>
      <c r="E13" s="738"/>
      <c r="F13" s="742"/>
      <c r="G13" s="738"/>
      <c r="H13" s="616">
        <v>1</v>
      </c>
      <c r="I13" s="620">
        <v>104000</v>
      </c>
      <c r="J13" s="615">
        <f t="shared" si="0"/>
        <v>104000</v>
      </c>
    </row>
    <row r="14" spans="1:12" ht="36.75" customHeight="1">
      <c r="A14" s="616">
        <v>8</v>
      </c>
      <c r="B14" s="619" t="s">
        <v>531</v>
      </c>
      <c r="C14" s="619" t="s">
        <v>530</v>
      </c>
      <c r="D14" s="618">
        <v>23048</v>
      </c>
      <c r="E14" s="616" t="s">
        <v>529</v>
      </c>
      <c r="F14" s="617" t="s">
        <v>528</v>
      </c>
      <c r="G14" s="616" t="s">
        <v>527</v>
      </c>
      <c r="H14" s="616">
        <v>1</v>
      </c>
      <c r="I14" s="616">
        <v>104000</v>
      </c>
      <c r="J14" s="615">
        <f t="shared" si="0"/>
        <v>104000</v>
      </c>
    </row>
    <row r="15" spans="1:12" ht="36.75" customHeight="1">
      <c r="A15" s="616">
        <v>9</v>
      </c>
      <c r="B15" s="619" t="s">
        <v>526</v>
      </c>
      <c r="C15" s="619" t="s">
        <v>507</v>
      </c>
      <c r="D15" s="618">
        <v>33018</v>
      </c>
      <c r="E15" s="616" t="s">
        <v>525</v>
      </c>
      <c r="F15" s="617" t="s">
        <v>524</v>
      </c>
      <c r="G15" s="616" t="s">
        <v>523</v>
      </c>
      <c r="H15" s="616">
        <v>0.75</v>
      </c>
      <c r="I15" s="616">
        <v>104000</v>
      </c>
      <c r="J15" s="615">
        <f t="shared" si="0"/>
        <v>78000</v>
      </c>
    </row>
    <row r="16" spans="1:12" ht="54" customHeight="1">
      <c r="A16" s="616">
        <v>10</v>
      </c>
      <c r="B16" s="619" t="s">
        <v>522</v>
      </c>
      <c r="C16" s="619" t="s">
        <v>507</v>
      </c>
      <c r="D16" s="618">
        <v>31753</v>
      </c>
      <c r="E16" s="616" t="s">
        <v>521</v>
      </c>
      <c r="F16" s="617" t="s">
        <v>520</v>
      </c>
      <c r="G16" s="616" t="s">
        <v>519</v>
      </c>
      <c r="H16" s="616">
        <v>0.75</v>
      </c>
      <c r="I16" s="616">
        <v>104000</v>
      </c>
      <c r="J16" s="615">
        <f t="shared" si="0"/>
        <v>78000</v>
      </c>
    </row>
    <row r="17" spans="1:10" ht="55.5" customHeight="1">
      <c r="A17" s="616">
        <v>11</v>
      </c>
      <c r="B17" s="619" t="s">
        <v>518</v>
      </c>
      <c r="C17" s="619" t="s">
        <v>507</v>
      </c>
      <c r="D17" s="618">
        <v>33470</v>
      </c>
      <c r="E17" s="616" t="s">
        <v>517</v>
      </c>
      <c r="F17" s="617" t="s">
        <v>516</v>
      </c>
      <c r="G17" s="616" t="s">
        <v>515</v>
      </c>
      <c r="H17" s="616">
        <v>0.75</v>
      </c>
      <c r="I17" s="616">
        <v>104000</v>
      </c>
      <c r="J17" s="615">
        <f t="shared" si="0"/>
        <v>78000</v>
      </c>
    </row>
    <row r="18" spans="1:10" ht="70.5" customHeight="1">
      <c r="A18" s="616">
        <v>12</v>
      </c>
      <c r="B18" s="619" t="s">
        <v>514</v>
      </c>
      <c r="C18" s="619" t="s">
        <v>507</v>
      </c>
      <c r="D18" s="618">
        <v>28719</v>
      </c>
      <c r="E18" s="616" t="s">
        <v>513</v>
      </c>
      <c r="F18" s="617" t="s">
        <v>512</v>
      </c>
      <c r="G18" s="616" t="s">
        <v>511</v>
      </c>
      <c r="H18" s="616">
        <v>1</v>
      </c>
      <c r="I18" s="616">
        <v>104000</v>
      </c>
      <c r="J18" s="615">
        <f t="shared" si="0"/>
        <v>104000</v>
      </c>
    </row>
    <row r="19" spans="1:10" ht="36.75" customHeight="1">
      <c r="A19" s="616">
        <v>13</v>
      </c>
      <c r="B19" s="619" t="s">
        <v>510</v>
      </c>
      <c r="C19" s="619" t="s">
        <v>507</v>
      </c>
      <c r="D19" s="618">
        <v>19474</v>
      </c>
      <c r="E19" s="616" t="s">
        <v>509</v>
      </c>
      <c r="F19" s="617"/>
      <c r="G19" s="616"/>
      <c r="H19" s="616">
        <v>0.5</v>
      </c>
      <c r="I19" s="616">
        <v>104000</v>
      </c>
      <c r="J19" s="615">
        <f t="shared" si="0"/>
        <v>52000</v>
      </c>
    </row>
    <row r="20" spans="1:10" ht="80.25" customHeight="1">
      <c r="A20" s="616">
        <v>14</v>
      </c>
      <c r="B20" s="619" t="s">
        <v>508</v>
      </c>
      <c r="C20" s="619" t="s">
        <v>507</v>
      </c>
      <c r="D20" s="618">
        <v>30637</v>
      </c>
      <c r="E20" s="616" t="s">
        <v>506</v>
      </c>
      <c r="F20" s="617" t="s">
        <v>505</v>
      </c>
      <c r="G20" s="616" t="s">
        <v>504</v>
      </c>
      <c r="H20" s="616">
        <v>1</v>
      </c>
      <c r="I20" s="616">
        <v>104000</v>
      </c>
      <c r="J20" s="615">
        <f t="shared" si="0"/>
        <v>104000</v>
      </c>
    </row>
    <row r="21" spans="1:10" ht="36.75" customHeight="1">
      <c r="A21" s="616">
        <v>15</v>
      </c>
      <c r="B21" s="619" t="s">
        <v>503</v>
      </c>
      <c r="C21" s="619" t="s">
        <v>502</v>
      </c>
      <c r="D21" s="618">
        <v>31700</v>
      </c>
      <c r="E21" s="616" t="s">
        <v>501</v>
      </c>
      <c r="F21" s="617" t="s">
        <v>500</v>
      </c>
      <c r="G21" s="616"/>
      <c r="H21" s="616">
        <v>1</v>
      </c>
      <c r="I21" s="616">
        <v>108600</v>
      </c>
      <c r="J21" s="615">
        <f t="shared" si="0"/>
        <v>108600</v>
      </c>
    </row>
    <row r="22" spans="1:10" ht="36.75" customHeight="1">
      <c r="A22" s="616">
        <v>16</v>
      </c>
      <c r="B22" s="619" t="s">
        <v>499</v>
      </c>
      <c r="C22" s="619" t="s">
        <v>498</v>
      </c>
      <c r="D22" s="618">
        <v>19540</v>
      </c>
      <c r="E22" s="616" t="s">
        <v>497</v>
      </c>
      <c r="F22" s="617"/>
      <c r="G22" s="616"/>
      <c r="H22" s="616">
        <v>1</v>
      </c>
      <c r="I22" s="616">
        <v>104000</v>
      </c>
      <c r="J22" s="615">
        <f t="shared" si="0"/>
        <v>104000</v>
      </c>
    </row>
    <row r="23" spans="1:10" ht="36.75" customHeight="1">
      <c r="A23" s="616">
        <v>17</v>
      </c>
      <c r="B23" s="619" t="s">
        <v>496</v>
      </c>
      <c r="C23" s="619" t="s">
        <v>495</v>
      </c>
      <c r="D23" s="618">
        <v>26738</v>
      </c>
      <c r="E23" s="616" t="s">
        <v>494</v>
      </c>
      <c r="F23" s="617" t="s">
        <v>493</v>
      </c>
      <c r="G23" s="616" t="s">
        <v>492</v>
      </c>
      <c r="H23" s="616">
        <v>1</v>
      </c>
      <c r="I23" s="616">
        <v>104000</v>
      </c>
      <c r="J23" s="615">
        <f t="shared" si="0"/>
        <v>104000</v>
      </c>
    </row>
    <row r="24" spans="1:10" ht="61.5" customHeight="1">
      <c r="A24" s="616">
        <v>18</v>
      </c>
      <c r="B24" s="619" t="s">
        <v>491</v>
      </c>
      <c r="C24" s="619" t="s">
        <v>484</v>
      </c>
      <c r="D24" s="618">
        <v>23586</v>
      </c>
      <c r="E24" s="616" t="s">
        <v>490</v>
      </c>
      <c r="F24" s="617"/>
      <c r="G24" s="616"/>
      <c r="H24" s="616">
        <v>1</v>
      </c>
      <c r="I24" s="616">
        <v>104000</v>
      </c>
      <c r="J24" s="615">
        <f t="shared" si="0"/>
        <v>104000</v>
      </c>
    </row>
    <row r="25" spans="1:10" ht="36.75" customHeight="1">
      <c r="A25" s="616">
        <v>19</v>
      </c>
      <c r="B25" s="619" t="s">
        <v>489</v>
      </c>
      <c r="C25" s="619" t="s">
        <v>484</v>
      </c>
      <c r="D25" s="618">
        <v>30861</v>
      </c>
      <c r="E25" s="616" t="s">
        <v>488</v>
      </c>
      <c r="F25" s="617" t="s">
        <v>487</v>
      </c>
      <c r="G25" s="616" t="s">
        <v>486</v>
      </c>
      <c r="H25" s="616">
        <v>1</v>
      </c>
      <c r="I25" s="616">
        <v>104000</v>
      </c>
      <c r="J25" s="615">
        <f t="shared" si="0"/>
        <v>104000</v>
      </c>
    </row>
    <row r="26" spans="1:10" ht="52.5" customHeight="1">
      <c r="A26" s="616">
        <v>20</v>
      </c>
      <c r="B26" s="619" t="s">
        <v>485</v>
      </c>
      <c r="C26" s="619" t="s">
        <v>484</v>
      </c>
      <c r="D26" s="618">
        <v>22325</v>
      </c>
      <c r="E26" s="616" t="s">
        <v>483</v>
      </c>
      <c r="F26" s="617" t="s">
        <v>482</v>
      </c>
      <c r="G26" s="616" t="s">
        <v>481</v>
      </c>
      <c r="H26" s="616">
        <v>1</v>
      </c>
      <c r="I26" s="616">
        <v>104000</v>
      </c>
      <c r="J26" s="615">
        <f t="shared" si="0"/>
        <v>104000</v>
      </c>
    </row>
    <row r="27" spans="1:10" ht="36.75" customHeight="1">
      <c r="A27" s="614"/>
      <c r="B27" s="613" t="s">
        <v>89</v>
      </c>
      <c r="C27" s="737"/>
      <c r="D27" s="737"/>
      <c r="E27" s="737"/>
      <c r="F27" s="737"/>
      <c r="G27" s="737"/>
      <c r="H27" s="612">
        <f>SUM(H5:H26)</f>
        <v>19</v>
      </c>
      <c r="I27" s="612"/>
      <c r="J27" s="612">
        <f>SUM(J5:J26)</f>
        <v>2071600</v>
      </c>
    </row>
  </sheetData>
  <mergeCells count="23">
    <mergeCell ref="H2:J2"/>
    <mergeCell ref="A12:A13"/>
    <mergeCell ref="J3:J4"/>
    <mergeCell ref="B3:B4"/>
    <mergeCell ref="C3:C4"/>
    <mergeCell ref="D3:D4"/>
    <mergeCell ref="E3:E4"/>
    <mergeCell ref="F3:F4"/>
    <mergeCell ref="H3:H4"/>
    <mergeCell ref="G3:G4"/>
    <mergeCell ref="I3:I4"/>
    <mergeCell ref="A3:A4"/>
    <mergeCell ref="C27:G27"/>
    <mergeCell ref="A8:A9"/>
    <mergeCell ref="G12:G13"/>
    <mergeCell ref="C12:C13"/>
    <mergeCell ref="D12:D13"/>
    <mergeCell ref="E12:E13"/>
    <mergeCell ref="F12:F13"/>
    <mergeCell ref="D8:D9"/>
    <mergeCell ref="E8:E9"/>
    <mergeCell ref="B12:B13"/>
    <mergeCell ref="B8:B9"/>
  </mergeCells>
  <printOptions horizontalCentered="1" verticalCentered="1"/>
  <pageMargins left="0.70866141732283472" right="0.70866141732283472" top="0.82677165354330717" bottom="0.74803149606299213" header="0.31496062992125984" footer="0.31496062992125984"/>
  <pageSetup paperSize="9" scale="62" orientation="portrait" verticalDpi="4294967295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w568FEOLB8wbF4gqh3QiO/Mzp75SAFUOSKUwAFtgHNA=</DigestValue>
    </Reference>
    <Reference Type="http://www.w3.org/2000/09/xmldsig#Object" URI="#idOfficeObject">
      <DigestMethod Algorithm="http://www.w3.org/2001/04/xmlenc#sha256"/>
      <DigestValue>Vbm/8TwDNkcZ1W4E58coVuT75HHb0i4E/nfaFbAI/1c=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a4qDPIPplbxj5UxRfx4RQK3R9iLHt1CD8rqbv2UCsik=</DigestValue>
    </Reference>
    <Reference Type="http://www.w3.org/2000/09/xmldsig#Object" URI="#idValidSigLnImg">
      <DigestMethod Algorithm="http://www.w3.org/2001/04/xmlenc#sha256"/>
      <DigestValue>UNzcUmhJuJYoZKk4n6uu711MfOSLaLrJ2UY6+x6N9N0=</DigestValue>
    </Reference>
    <Reference Type="http://www.w3.org/2000/09/xmldsig#Object" URI="#idInvalidSigLnImg">
      <DigestMethod Algorithm="http://www.w3.org/2001/04/xmlenc#sha256"/>
      <DigestValue>p3zg3zHQPA7431IYNIienHVFLR0r8BcUB5fDAfzoSy0=</DigestValue>
    </Reference>
  </SignedInfo>
  <SignatureValue>NoFZ4YGePrwOTf8IHEsvLkiohaK99AZ1FymajW2ZDLit79niUAXAvef1qFiqpT2IXl53mu8QCU3y
2PuKI9f7Ea4c2hUUWqiZO4Xj8LVoo8CSIZ3rwQTs9HKF0Z9vdY5u8frTKIv//QDfbRuBTxQ5oIdR
L/aZMQCNDXVcZHFcQBiaP5f7b7PbAMC9ToEdNGQjESFtXa0ohsWWPCVvCwuZzeCtLWXkkv/6xJ8k
W4wuL5b/63027dSRyO9VoIMRfrk+FHbHOC9sIAAMASVVi/BArf9HCUsvDKwbtZCHDJIOlDtUZG6F
v7VkUvi0tRmZWD3oJ0hnMVVs+fLI8E45prtDMA==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jifgJ4JZgB7x728YB13M1pv/NAjgJ01eu6EJI1xbeTo=</DigestValue>
      </Reference>
      <Reference URI="/xl/calcChain.xml?ContentType=application/vnd.openxmlformats-officedocument.spreadsheetml.calcChain+xml">
        <DigestMethod Algorithm="http://www.w3.org/2001/04/xmlenc#sha256"/>
        <DigestValue>nqKp9618CrSfPhpOCddEoE0y7rFqXq2GtIWBQoTp1zc=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EA0khaOtSe0LWX5NQL/cGlAUDZOfCDb1SeCQplozn9g=</DigestValue>
      </Reference>
      <Reference URI="/xl/drawings/vmlDrawing2.vml?ContentType=application/vnd.openxmlformats-officedocument.vmlDrawing">
        <DigestMethod Algorithm="http://www.w3.org/2001/04/xmlenc#sha256"/>
        <DigestValue>jiNYAJDGzG2MeJsvboHbzWh1ZRB+5Pk84Gv9U+v5hMo=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6Lvn9faGrQdZxA0i2/5CYhzfHvoLdPBpOlrWeS6oue0=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55hdw6a/nqEz/XlCARZ2C5Y7GI54mUjqQJPj/+LClGY=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7aHmqCtzj4BAazxDvQ66rcLtWdUB/BIO8UH1Ku777f4=</DigestValue>
      </Reference>
      <Reference URI="/xl/sharedStrings.xml?ContentType=application/vnd.openxmlformats-officedocument.spreadsheetml.sharedStrings+xml">
        <DigestMethod Algorithm="http://www.w3.org/2001/04/xmlenc#sha256"/>
        <DigestValue>e26pzt7z63NETvwKaJHLJRKGcoGv8R1HEn4JBoyVamw=</DigestValue>
      </Reference>
      <Reference URI="/xl/styles.xml?ContentType=application/vnd.openxmlformats-officedocument.spreadsheetml.styles+xml">
        <DigestMethod Algorithm="http://www.w3.org/2001/04/xmlenc#sha256"/>
        <DigestValue>GY1Mq/jkoLqnx4ZESuuGvVry+ZWmzTmyceDrGAl2KNw=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I/y7vK2cvzvoOmPvIhr+62Xr485s5vVwdGg0MH7NBDk=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J3rHJDHgk+xhkgKmcBaa6p2pCye/sEEgsAMby9koIjw=</DigestValue>
      </Reference>
      <Reference URI="/xl/worksheets/sheet10.xml?ContentType=application/vnd.openxmlformats-officedocument.spreadsheetml.worksheet+xml">
        <DigestMethod Algorithm="http://www.w3.org/2001/04/xmlenc#sha256"/>
        <DigestValue>a3Ftr91Or3nrMp8VpAxlMM4+uV2hsqnmUHP3hWW7540=</DigestValue>
      </Reference>
      <Reference URI="/xl/worksheets/sheet11.xml?ContentType=application/vnd.openxmlformats-officedocument.spreadsheetml.worksheet+xml">
        <DigestMethod Algorithm="http://www.w3.org/2001/04/xmlenc#sha256"/>
        <DigestValue>yrP+17J2SikpkouFxHZucB7pjHFRK2VLMnbaVbWTaNU=</DigestValue>
      </Reference>
      <Reference URI="/xl/worksheets/sheet12.xml?ContentType=application/vnd.openxmlformats-officedocument.spreadsheetml.worksheet+xml">
        <DigestMethod Algorithm="http://www.w3.org/2001/04/xmlenc#sha256"/>
        <DigestValue>PjaQ3qDow+1pQDmTVOEax5jBqfOb+uq5TX1y7FzPPqU=</DigestValue>
      </Reference>
      <Reference URI="/xl/worksheets/sheet13.xml?ContentType=application/vnd.openxmlformats-officedocument.spreadsheetml.worksheet+xml">
        <DigestMethod Algorithm="http://www.w3.org/2001/04/xmlenc#sha256"/>
        <DigestValue>DFk1Bb3LBXg3V9vjQBiXPG3sw4qb1oXXV/IZKx0e7e4=</DigestValue>
      </Reference>
      <Reference URI="/xl/worksheets/sheet14.xml?ContentType=application/vnd.openxmlformats-officedocument.spreadsheetml.worksheet+xml">
        <DigestMethod Algorithm="http://www.w3.org/2001/04/xmlenc#sha256"/>
        <DigestValue>pjh5DaZl+QBfNIjGlBPAVpU/Dqa8OUD/UqPXmLiuFps=</DigestValue>
      </Reference>
      <Reference URI="/xl/worksheets/sheet15.xml?ContentType=application/vnd.openxmlformats-officedocument.spreadsheetml.worksheet+xml">
        <DigestMethod Algorithm="http://www.w3.org/2001/04/xmlenc#sha256"/>
        <DigestValue>yEbm87/nzzvE5eRl7ifYUsu7ExpBUj4ircm5GYv7JiI=</DigestValue>
      </Reference>
      <Reference URI="/xl/worksheets/sheet2.xml?ContentType=application/vnd.openxmlformats-officedocument.spreadsheetml.worksheet+xml">
        <DigestMethod Algorithm="http://www.w3.org/2001/04/xmlenc#sha256"/>
        <DigestValue>BRhtaUGcBuqzguYxnXyqn2o+YhflNvReSfPY8wxlrGA=</DigestValue>
      </Reference>
      <Reference URI="/xl/worksheets/sheet3.xml?ContentType=application/vnd.openxmlformats-officedocument.spreadsheetml.worksheet+xml">
        <DigestMethod Algorithm="http://www.w3.org/2001/04/xmlenc#sha256"/>
        <DigestValue>o9mQJoi7Jy5hlHb+hk95EUmK0+/+2t4eO/ZGnTJHQlU=</DigestValue>
      </Reference>
      <Reference URI="/xl/worksheets/sheet4.xml?ContentType=application/vnd.openxmlformats-officedocument.spreadsheetml.worksheet+xml">
        <DigestMethod Algorithm="http://www.w3.org/2001/04/xmlenc#sha256"/>
        <DigestValue>/gfRoq9nkrPKcazT2+i7dbISx1Lhesm9PqVV+bn6ew0=</DigestValue>
      </Reference>
      <Reference URI="/xl/worksheets/sheet5.xml?ContentType=application/vnd.openxmlformats-officedocument.spreadsheetml.worksheet+xml">
        <DigestMethod Algorithm="http://www.w3.org/2001/04/xmlenc#sha256"/>
        <DigestValue>Ti9mYfLcRfjCwq32u7OHL25B5D1vmcszxz42pA58rVc=</DigestValue>
      </Reference>
      <Reference URI="/xl/worksheets/sheet6.xml?ContentType=application/vnd.openxmlformats-officedocument.spreadsheetml.worksheet+xml">
        <DigestMethod Algorithm="http://www.w3.org/2001/04/xmlenc#sha256"/>
        <DigestValue>qQ3Y1R5vYYlm0ZiqU7EEr4Atu1NcSsE5oAITulfFxNY=</DigestValue>
      </Reference>
      <Reference URI="/xl/worksheets/sheet7.xml?ContentType=application/vnd.openxmlformats-officedocument.spreadsheetml.worksheet+xml">
        <DigestMethod Algorithm="http://www.w3.org/2001/04/xmlenc#sha256"/>
        <DigestValue>xTmABPwXTWyZQujwrLfMNYzlDEtihSge5rzGbetHemA=</DigestValue>
      </Reference>
      <Reference URI="/xl/worksheets/sheet8.xml?ContentType=application/vnd.openxmlformats-officedocument.spreadsheetml.worksheet+xml">
        <DigestMethod Algorithm="http://www.w3.org/2001/04/xmlenc#sha256"/>
        <DigestValue>JEU+lYaonXu9s+PiHte7+j0xo7/WlQspSKoK2321UZo=</DigestValue>
      </Reference>
      <Reference URI="/xl/worksheets/sheet9.xml?ContentType=application/vnd.openxmlformats-officedocument.spreadsheetml.worksheet+xml">
        <DigestMethod Algorithm="http://www.w3.org/2001/04/xmlenc#sha256"/>
        <DigestValue>/VCU+AbSDEi7LRXJ5k2G6kNnEV2T6EGDyLoxrfWDd+M=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2023-04-03T17:04:22Z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{F95873B9-37DB-4F41-809B-DE910EE9E0A7}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2023-04-03T17:04:22Z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WgkCAAAAEwAAAAAAAABIAAAAAAAAAMwuEnj6fwAAkPMuePp/AAAAMxJ4+n8AAAEAAAAAAAAAWFgSePp/AAAAAAL3+n8AAAAAAAAAAAAAAAAAAAAAAABQuFoJAgAAAKASTCf3AQAA2+Db9Pp/AACAuVoJAgAAABm6Wgk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JZCQIAAAAAAQAAAAAAAIg+//T6fwAAAAAAAAAAAAAJAAAAAAAAALiESzX3AQAASMGBd/p/AAAAAAAAAAAAAAAAAAAAAAAAi0URLCXmAABoJFkJAgAAAAAAAAAAAAAAgPUnNfcBAACgEkwn9wEAAJAlWQkAAAAAAAAAAAAAAAAHAAAAAAAAAMhLQzX3AQAAzCRZCQIAAAAJJVkJAgAAAHHN1/T6fwAAAQAAAPcBAABAKFkJAAAAAJOA4ZZwbAAAAAAAAAAAAACgEkwn9wEAANvg2/T6fwAAcCRZCQIAAAAJJVkJAgAAABCQbjX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c61A9wEAAPBzrUACAAAAiD7/9Pp/AAAAAAAAAAAAAJnranb6fwAAAAAAAPp/AAAAAAAAAAAAAAAAAAAAAAAAAAAAAAAAAADLQhEsJeYAAAAAAAAAAAAA8HOtQPcBAADg////AAAAAKASTCf3AQAAaCpZCQAAAAAAAAAAAAAAAAYAAAAAAAAAIAAAAAAAAACMKVkJAgAAAMkpWQkCAAAAcc3X9Pp/AAAwLlkJAgAAAAAAAAAAAAAA4DZhNfcBAAC4YfR2+n8AAKASTCf3AQAA2+Db9Pp/AAAwKVkJAgAAAMkpWQkCAAAAsJxoOP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aRMk//////+EMQAAAAABBAALUkr3AQAA7hLl//////9FEZx/XnUAAKh3QTX3AQAAKIFaCQIAAADg4LRA9wEAADB/WgkCAAAAAAtSSgAAAADg4LRA9wEAAKzvB/X6fwAAAAAAAAAAAADb4Nv0+n8AAGB/WgkCAAAAZAAAAAAAAAAIAABA9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WgkCAAAAEwAAAAAAAABIAAAAAAAAAMwuEnj6fwAAkPMuePp/AAAAMxJ4+n8AAAEAAAAAAAAAWFgSePp/AAAAAAL3+n8AAAAAAAAAAAAAAAAAAAAAAABQuFoJAgAAAKASTCf3AQAA2+Db9Pp/AACAuVoJAgAAABm6Wgk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lkJAgAAAAABAAAAAAAAiD7/9Pp/AAAAAAAAAAAAAAkAAAAAAAAAuIRLNfcBAABIwYF3+n8AAAAAAAAAAAAAAAAAAAAAAACLRREsJeYAAGgkWQkCAAAAAAAAAAAAAACA9Sc19wEAAKASTCf3AQAAkCVZCQAAAAAAAAAAAAAAAAcAAAAAAAAAyEtDNfcBAADMJFkJAgAAAAklWQkCAAAAcc3X9Pp/AAABAAAA9wEAAEAoWQkAAAAAk4DhlnBsAAAAAAAAAAAAAKASTCf3AQAA2+Db9Pp/AABwJFkJAgAAAAklWQkCAAAAEJBuNf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zrUD3AQAA8HOtQAIAAACIPv/0+n8AAAAAAAAAAAAAmetqdvp/AAAAAAAA+n8AAAAAAAAAAAAAAAAAAAAAAAAAAAAAAAAAAMtCESwl5gAAAAAAAAAAAADwc61A9wEAAOD///8AAAAAoBJMJ/cBAABoKlkJAAAAAAAAAAAAAAAABgAAAAAAAAAgAAAAAAAAAIwpWQkCAAAAySlZCQIAAABxzdf0+n8AADAuWQkCAAAAAAAAAAAAAADgNmE19wEAALhh9Hb6fwAAoBJMJ/cBAADb4Nv0+n8AADApWQkCAAAAySlZCQIAAACwnGg49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BaCQIAAAAAAAAAAAAAAAAAAAAAAAAAAAAAAAAAAADg9OdA9wEAAAgAAAAAAAAAgXwI9fp/AABQvxpD9wEAAAAAAAAAAAAAAQAAAAAAAAAAAAAAAAAAAAEAAAD3AQAA48AA7fp/AABfE6j//////4QxAAAAAAEEAAtSSvcBAADuEuX//////0URnH9edQAAqHdBNfcBAAAogVoJAgAAAODgtED3AQAAMH9aCQIAAAAAC1JKAAAAAODgtED3AQAArO8H9fp/AAAAAAAAAAAAANvg2/T6fwAAYH9aCQIAAABkAAAAAAAAAAgAC0D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2GhGjZiUQ9he10rpSJ9fo+s4fbsdGbrIS0XKRPnEh+Q=</DigestValue>
    </Reference>
    <Reference Type="http://www.w3.org/2000/09/xmldsig#Object" URI="#idOfficeObject">
      <DigestMethod Algorithm="http://www.w3.org/2001/04/xmlenc#sha256"/>
      <DigestValue>AJxnlhOnw+L6tFAZlVibuVQqeMA7HcbZ6DvjpqU4dJE=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+T+iIHpRzH88lSRCveMPKCLY3LKhhkKw/2RlcfFdogk=</DigestValue>
    </Reference>
    <Reference Type="http://www.w3.org/2000/09/xmldsig#Object" URI="#idValidSigLnImg">
      <DigestMethod Algorithm="http://www.w3.org/2001/04/xmlenc#sha256"/>
      <DigestValue>STx8IkmAueUte50fsfY7siHn437fjnqIlxEENoWmrAE=</DigestValue>
    </Reference>
    <Reference Type="http://www.w3.org/2000/09/xmldsig#Object" URI="#idInvalidSigLnImg">
      <DigestMethod Algorithm="http://www.w3.org/2001/04/xmlenc#sha256"/>
      <DigestValue>WEmikUVNP2g6cIndqYbM5CWdCYuRdt1/73wKnpkqKIo=</DigestValue>
    </Reference>
  </SignedInfo>
  <SignatureValue>GSqEkWULjyFZO7KLIduvK/zRtS4zF+viWqAm/kl75YstkgRjYZQ1zezYQpSoe6zYbxZjvmEHbt1v
9qVyBemzBhVpsQmP98kbXXkkjb5tY6BrHI0Xp6bTcK+d34G9gGb0ByPN3RTnhRY9JifMi2EDsnd1
GE0KLKmhSKSSO82jhgOZ9iXBGtYf8OCA74I+55jio4C0NpJql/J8i7m/y0bHWkRGb3IpGGLjAAyN
fgO7mLrALCBD21Db1qv5UoPUSyNvZEYWwK+2pJchf5waHWIb+ss2E0bini8tH0T/BzzU+DWEUrXD
J0p77cVzSAZXHecFNXpYbrcMElRi/caPRcqR3w==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jifgJ4JZgB7x728YB13M1pv/NAjgJ01eu6EJI1xbeTo=</DigestValue>
      </Reference>
      <Reference URI="/xl/calcChain.xml?ContentType=application/vnd.openxmlformats-officedocument.spreadsheetml.calcChain+xml">
        <DigestMethod Algorithm="http://www.w3.org/2001/04/xmlenc#sha256"/>
        <DigestValue>nqKp9618CrSfPhpOCddEoE0y7rFqXq2GtIWBQoTp1zc=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EA0khaOtSe0LWX5NQL/cGlAUDZOfCDb1SeCQplozn9g=</DigestValue>
      </Reference>
      <Reference URI="/xl/drawings/vmlDrawing2.vml?ContentType=application/vnd.openxmlformats-officedocument.vmlDrawing">
        <DigestMethod Algorithm="http://www.w3.org/2001/04/xmlenc#sha256"/>
        <DigestValue>jiNYAJDGzG2MeJsvboHbzWh1ZRB+5Pk84Gv9U+v5hMo=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6Lvn9faGrQdZxA0i2/5CYhzfHvoLdPBpOlrWeS6oue0=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4KlizfDYbEbcyYKPTPg8EGdvkDr0QTGRkxZKOSrh2Gg=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55hdw6a/nqEz/XlCARZ2C5Y7GI54mUjqQJPj/+LClGY=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7aHmqCtzj4BAazxDvQ66rcLtWdUB/BIO8UH1Ku777f4=</DigestValue>
      </Reference>
      <Reference URI="/xl/sharedStrings.xml?ContentType=application/vnd.openxmlformats-officedocument.spreadsheetml.sharedStrings+xml">
        <DigestMethod Algorithm="http://www.w3.org/2001/04/xmlenc#sha256"/>
        <DigestValue>e26pzt7z63NETvwKaJHLJRKGcoGv8R1HEn4JBoyVamw=</DigestValue>
      </Reference>
      <Reference URI="/xl/styles.xml?ContentType=application/vnd.openxmlformats-officedocument.spreadsheetml.styles+xml">
        <DigestMethod Algorithm="http://www.w3.org/2001/04/xmlenc#sha256"/>
        <DigestValue>GY1Mq/jkoLqnx4ZESuuGvVry+ZWmzTmyceDrGAl2KNw=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I/y7vK2cvzvoOmPvIhr+62Xr485s5vVwdGg0MH7NBDk=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J3rHJDHgk+xhkgKmcBaa6p2pCye/sEEgsAMby9koIjw=</DigestValue>
      </Reference>
      <Reference URI="/xl/worksheets/sheet10.xml?ContentType=application/vnd.openxmlformats-officedocument.spreadsheetml.worksheet+xml">
        <DigestMethod Algorithm="http://www.w3.org/2001/04/xmlenc#sha256"/>
        <DigestValue>a3Ftr91Or3nrMp8VpAxlMM4+uV2hsqnmUHP3hWW7540=</DigestValue>
      </Reference>
      <Reference URI="/xl/worksheets/sheet11.xml?ContentType=application/vnd.openxmlformats-officedocument.spreadsheetml.worksheet+xml">
        <DigestMethod Algorithm="http://www.w3.org/2001/04/xmlenc#sha256"/>
        <DigestValue>yrP+17J2SikpkouFxHZucB7pjHFRK2VLMnbaVbWTaNU=</DigestValue>
      </Reference>
      <Reference URI="/xl/worksheets/sheet12.xml?ContentType=application/vnd.openxmlformats-officedocument.spreadsheetml.worksheet+xml">
        <DigestMethod Algorithm="http://www.w3.org/2001/04/xmlenc#sha256"/>
        <DigestValue>PjaQ3qDow+1pQDmTVOEax5jBqfOb+uq5TX1y7FzPPqU=</DigestValue>
      </Reference>
      <Reference URI="/xl/worksheets/sheet13.xml?ContentType=application/vnd.openxmlformats-officedocument.spreadsheetml.worksheet+xml">
        <DigestMethod Algorithm="http://www.w3.org/2001/04/xmlenc#sha256"/>
        <DigestValue>DFk1Bb3LBXg3V9vjQBiXPG3sw4qb1oXXV/IZKx0e7e4=</DigestValue>
      </Reference>
      <Reference URI="/xl/worksheets/sheet14.xml?ContentType=application/vnd.openxmlformats-officedocument.spreadsheetml.worksheet+xml">
        <DigestMethod Algorithm="http://www.w3.org/2001/04/xmlenc#sha256"/>
        <DigestValue>pjh5DaZl+QBfNIjGlBPAVpU/Dqa8OUD/UqPXmLiuFps=</DigestValue>
      </Reference>
      <Reference URI="/xl/worksheets/sheet15.xml?ContentType=application/vnd.openxmlformats-officedocument.spreadsheetml.worksheet+xml">
        <DigestMethod Algorithm="http://www.w3.org/2001/04/xmlenc#sha256"/>
        <DigestValue>yEbm87/nzzvE5eRl7ifYUsu7ExpBUj4ircm5GYv7JiI=</DigestValue>
      </Reference>
      <Reference URI="/xl/worksheets/sheet2.xml?ContentType=application/vnd.openxmlformats-officedocument.spreadsheetml.worksheet+xml">
        <DigestMethod Algorithm="http://www.w3.org/2001/04/xmlenc#sha256"/>
        <DigestValue>BRhtaUGcBuqzguYxnXyqn2o+YhflNvReSfPY8wxlrGA=</DigestValue>
      </Reference>
      <Reference URI="/xl/worksheets/sheet3.xml?ContentType=application/vnd.openxmlformats-officedocument.spreadsheetml.worksheet+xml">
        <DigestMethod Algorithm="http://www.w3.org/2001/04/xmlenc#sha256"/>
        <DigestValue>o9mQJoi7Jy5hlHb+hk95EUmK0+/+2t4eO/ZGnTJHQlU=</DigestValue>
      </Reference>
      <Reference URI="/xl/worksheets/sheet4.xml?ContentType=application/vnd.openxmlformats-officedocument.spreadsheetml.worksheet+xml">
        <DigestMethod Algorithm="http://www.w3.org/2001/04/xmlenc#sha256"/>
        <DigestValue>/gfRoq9nkrPKcazT2+i7dbISx1Lhesm9PqVV+bn6ew0=</DigestValue>
      </Reference>
      <Reference URI="/xl/worksheets/sheet5.xml?ContentType=application/vnd.openxmlformats-officedocument.spreadsheetml.worksheet+xml">
        <DigestMethod Algorithm="http://www.w3.org/2001/04/xmlenc#sha256"/>
        <DigestValue>Ti9mYfLcRfjCwq32u7OHL25B5D1vmcszxz42pA58rVc=</DigestValue>
      </Reference>
      <Reference URI="/xl/worksheets/sheet6.xml?ContentType=application/vnd.openxmlformats-officedocument.spreadsheetml.worksheet+xml">
        <DigestMethod Algorithm="http://www.w3.org/2001/04/xmlenc#sha256"/>
        <DigestValue>qQ3Y1R5vYYlm0ZiqU7EEr4Atu1NcSsE5oAITulfFxNY=</DigestValue>
      </Reference>
      <Reference URI="/xl/worksheets/sheet7.xml?ContentType=application/vnd.openxmlformats-officedocument.spreadsheetml.worksheet+xml">
        <DigestMethod Algorithm="http://www.w3.org/2001/04/xmlenc#sha256"/>
        <DigestValue>xTmABPwXTWyZQujwrLfMNYzlDEtihSge5rzGbetHemA=</DigestValue>
      </Reference>
      <Reference URI="/xl/worksheets/sheet8.xml?ContentType=application/vnd.openxmlformats-officedocument.spreadsheetml.worksheet+xml">
        <DigestMethod Algorithm="http://www.w3.org/2001/04/xmlenc#sha256"/>
        <DigestValue>JEU+lYaonXu9s+PiHte7+j0xo7/WlQspSKoK2321UZo=</DigestValue>
      </Reference>
      <Reference URI="/xl/worksheets/sheet9.xml?ContentType=application/vnd.openxmlformats-officedocument.spreadsheetml.worksheet+xml">
        <DigestMethod Algorithm="http://www.w3.org/2001/04/xmlenc#sha256"/>
        <DigestValue>/VCU+AbSDEi7LRXJ5k2G6kNnEV2T6EGDyLoxrfWDd+M=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2023-04-03T17:04:36Z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{44398FC4-27CB-4B1F-B3CA-50E9AB2A027F}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2023-04-03T17:04:36Z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WgkCAAAAEwAAAAAAAABIAAAAAAAAAMwuEnj6fwAAkPMuePp/AAAAMxJ4+n8AAAEAAAAAAAAAWFgSePp/AAAAAAL3+n8AAAAAAAAAAAAAAAAAAAAAAABQuFoJAgAAAKASTCf3AQAA2+Db9Pp/AACAuVoJAgAAABm6WgkC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6CJZCQIAAAAAAQAAAAAAAIg+//T6fwAAAAAAAAAAAAAJAAAAAAAAALiESzX3AQAASMGBd/p/AAAAAAAAAAAAAAAAAAAAAAAAi0URLCXmAABoJFkJAgAAAAAAAAAAAAAAgPUnNfcBAACgEkwn9wEAAJAlWQkAAAAAAAAAAAAAAAAHAAAAAAAAAMhLQzX3AQAAzCRZCQIAAAAJJVkJAgAAAHHN1/T6fwAAAQAAAPcBAABAKFkJAAAAAJOA4ZZwbAAAAAAAAAAAAACgEkwn9wEAANvg2/T6fwAAcCRZCQIAAAAJJVkJAgAAABCQbjX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c61A9wEAAPBzrUACAAAAiD7/9Pp/AAAAAAAAAAAAAJnranb6fwAAAAAAAPp/AAAAAAAAAAAAAAAAAAAAAAAAAAAAAAAAAADLQhEsJeYAAAAAAAAAAAAA8HOtQPcBAADg////AAAAAKASTCf3AQAAaCpZCQAAAAAAAAAAAAAAAAYAAAAAAAAAIAAAAAAAAACMKVkJAgAAAMkpWQkCAAAAcc3X9Pp/AAAwLlkJAgAAAAAAAAAAAAAA4DZhNfcBAAC4YfR2+n8AAKASTCf3AQAA2+Db9Pp/AAAwKVkJAgAAAMkpWQkCAAAAsJxoOP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xOf//////+EMQAAAAABBMANUkr3AQAA7hLl//////9FEZx/XnUAAKh3QTX3AQAAKIFaCQIAAADg4LRA9wEAADB/WgkCAAAAwA1SSgAAAADg4LRA9wEAAKzvB/X6fwAAAAAAAAAAAADb4Nv0+n8AAGB/WgkCAAAAZAAAAAAAAAAIADpA9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LC4WgkCAAAAEwAAAAAAAABIAAAAAAAAAMwuEnj6fwAAkPMuePp/AAAAMxJ4+n8AAAEAAAAAAAAAWFgSePp/AAAAAAL3+n8AAAAAAAAAAAAAAAAAAAAAAABQuFoJAgAAAKASTCf3AQAA2+Db9Pp/AACAuVoJAgAAABm6WgkC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oIlkJAgAAAAABAAAAAAAAiD7/9Pp/AAAAAAAAAAAAAAkAAAAAAAAAuIRLNfcBAABIwYF3+n8AAAAAAAAAAAAAAAAAAAAAAACLRREsJeYAAGgkWQkCAAAAAAAAAAAAAACA9Sc19wEAAKASTCf3AQAAkCVZCQAAAAAAAAAAAAAAAAcAAAAAAAAAyEtDNfcBAADMJFkJAgAAAAklWQkCAAAAcc3X9Pp/AAABAAAA9wEAAEAoWQkAAAAAk4DhlnBsAAAAAAAAAAAAAKASTCf3AQAA2+Db9Pp/AABwJFkJAgAAAAklWQkCAAAAEJBuNf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BzrUD3AQAA8HOtQAIAAACIPv/0+n8AAAAAAAAAAAAAmetqdvp/AAAAAAAA+n8AAAAAAAAAAAAAAAAAAAAAAAAAAAAAAAAAAMtCESwl5gAAAAAAAAAAAADwc61A9wEAAOD///8AAAAAoBJMJ/cBAABoKlkJAAAAAAAAAAAAAAAABgAAAAAAAAAgAAAAAAAAAIwpWQkCAAAAySlZCQIAAABxzdf0+n8AADAuWQkCAAAAAAAAAAAAAADgNmE19wEAALhh9Hb6fwAAoBJMJ/cBAADb4Nv0+n8AADApWQkCAAAAySlZCQIAAACwnGg49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IIBaCQIAAAAAAAAAAAAAAAAAAAAAAAAAAAAAAAAAAABgR+JA9wEAAAgAAAAAAAAAgXwI9fp/AABQvxpD9wEAAAAAAAAAAAAAAQAAAAAAAAAAAAIl9wEAAAEAAAD3AQAA48AA7fp/AACrEkr//////4QxAAAAAAEEwA1SSvcBAADuEuX//////0URnH9edQAAqHdBNfcBAAAogVoJAgAAAODgtED3AQAAMH9aCQIAAADADVJKAAAAAODgtED3AQAArO8H9fp/AAAAAAAAAAAAANvg2/T6fwAAYH9aCQIAAABkAAAAAAAAAAgAQkD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10</vt:i4>
      </vt:variant>
    </vt:vector>
  </HeadingPairs>
  <TitlesOfParts>
    <vt:vector size="2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khber</vt:lpstr>
      <vt:lpstr>tntes</vt:lpstr>
      <vt:lpstr>gren</vt:lpstr>
      <vt:lpstr>tsaay</vt:lpstr>
      <vt:lpstr>guyq</vt:lpstr>
      <vt:lpstr>gn plan</vt:lpstr>
      <vt:lpstr>tarifik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'gn plan'!Print_Area</vt:lpstr>
      <vt:lpstr>'Khmberi ev erekhaneri tiv'!Print_Area</vt:lpstr>
      <vt:lpstr>Komunal!Print_Area</vt:lpstr>
      <vt:lpstr>tarifik!Print_Area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2023-03-28T06:19:08Z</cp:lastPrinted>
  <dcterms:created xsi:type="dcterms:W3CDTF">1996-10-14T23:33:28Z</dcterms:created>
  <dcterms:modified xsi:type="dcterms:W3CDTF">2023-03-28T06:19:19Z</dcterms:modified>
</cp:coreProperties>
</file>